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<sst xmlns="http://schemas.openxmlformats.org/spreadsheetml/2006/main" count="308" uniqueCount="205">
  <si>
    <t>Dossier</t>
  </si>
  <si>
    <t>Date</t>
  </si>
  <si>
    <t>Phase</t>
  </si>
  <si>
    <t>Indice</t>
  </si>
  <si>
    <t>MAITRE D'OUVRAGE
CCI ALLIER
17 cours Jean JAURES
03000 MOULINS
Tél : 04 70 35 40 00</t>
  </si>
  <si>
    <t>ECONOMISTE DE LA CONSTRUCTION : 
    BET SEQUOIA
    2 Place de la Mairie
    03230 BEAULON
    Tél : 04 70 46 09 94
    Mél : info@bet-sequoia.fr</t>
  </si>
  <si>
    <t>ARCHITECTE : 
    METRE CARRE
    19 rue Paul Bert
    03000 MOULINS
    Tél : 04.70.44.82.81
    Mél : metre.carre@orange.fr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</si>
  <si>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</si>
  <si>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</si>
  <si>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</si>
  <si>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</si>
  <si>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</si>
  <si>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</si>
  <si>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</si>
  <si>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</si>
  <si>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</si>
  <si>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</si>
  <si>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</si>
  <si>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</si>
  <si>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</si>
  <si>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</si>
  <si>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</si>
  <si>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</si>
  <si>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</si>
  <si>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</si>
  <si>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</si>
  <si>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</si>
  <si>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</si>
  <si>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</si>
  <si>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</si>
  <si>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</si>
  <si>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</si>
  <si>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</si>
  <si>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</si>
  <si>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</si>
  <si>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</si>
  <si>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</si>
  <si>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</si>
  <si>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</si>
  <si>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n°01</t>
  </si>
  <si>
    <t>DEMOLITION DESAMIANTAGE</t>
  </si>
  <si>
    <t>5.&amp;</t>
  </si>
  <si>
    <t>01.2</t>
  </si>
  <si>
    <t>INSTALLATION DE CHANTIER</t>
  </si>
  <si>
    <t>01.2.1</t>
  </si>
  <si>
    <t>Installation chantier</t>
  </si>
  <si>
    <t>FT</t>
  </si>
  <si>
    <t>9.T</t>
  </si>
  <si>
    <t>9.&amp;</t>
  </si>
  <si>
    <t>01.2.2</t>
  </si>
  <si>
    <t>Constat d'huissier</t>
  </si>
  <si>
    <t>3.&amp;</t>
  </si>
  <si>
    <t>Total H.T. :</t>
  </si>
  <si>
    <t>Total T.V.A. (20%) :</t>
  </si>
  <si>
    <t>Total T.T.C. :</t>
  </si>
  <si>
    <t>01.3</t>
  </si>
  <si>
    <t>TRAVAUX PREPARATOIRES</t>
  </si>
  <si>
    <t>01.3.1</t>
  </si>
  <si>
    <t>Consignation électrique</t>
  </si>
  <si>
    <t>01.3.2</t>
  </si>
  <si>
    <t>Consignation AEP</t>
  </si>
  <si>
    <t>01.3.3</t>
  </si>
  <si>
    <t>Dépose de l'ensemble des équipements techniques</t>
  </si>
  <si>
    <t>01.4</t>
  </si>
  <si>
    <t>Désamiantage</t>
  </si>
  <si>
    <t>3.T</t>
  </si>
  <si>
    <t>01.4.1</t>
  </si>
  <si>
    <t>Plan de retrait</t>
  </si>
  <si>
    <t>5.T</t>
  </si>
  <si>
    <t>01.4.2</t>
  </si>
  <si>
    <t>Installation de chantier</t>
  </si>
  <si>
    <t>01.4.3</t>
  </si>
  <si>
    <t>Confinement</t>
  </si>
  <si>
    <t>01.4.4</t>
  </si>
  <si>
    <t>mesures d'empoussièrement</t>
  </si>
  <si>
    <t>01.4.5</t>
  </si>
  <si>
    <t>Gestion des déchets</t>
  </si>
  <si>
    <t>01.4.6</t>
  </si>
  <si>
    <t>01.4.6.1</t>
  </si>
  <si>
    <t>Dalle de sol + colle noire</t>
  </si>
  <si>
    <t>9.L</t>
  </si>
  <si>
    <t xml:space="preserve">Localisation : Sol du bâtiment à démolir suivant diagnostic
</t>
  </si>
  <si>
    <t>01.4.6.2</t>
  </si>
  <si>
    <t>Joint de dilatation</t>
  </si>
  <si>
    <t xml:space="preserve">Localisation : L'ensemble des joints de dilatation existants en façade
</t>
  </si>
  <si>
    <t>01.4.6.3</t>
  </si>
  <si>
    <t>Crépi de façade</t>
  </si>
  <si>
    <t xml:space="preserve">Localisation : L'ensemble des façades du bâtiment à démolir
</t>
  </si>
  <si>
    <t>01.5</t>
  </si>
  <si>
    <t>Démolition complète</t>
  </si>
  <si>
    <t>01.5.1</t>
  </si>
  <si>
    <t xml:space="preserve">Démolition  de bâtiment  </t>
  </si>
  <si>
    <t>4.T</t>
  </si>
  <si>
    <t>01.5.1.1</t>
  </si>
  <si>
    <t xml:space="preserve">Démolition d'un bâtiment en rez-de-chaussé </t>
  </si>
  <si>
    <t xml:space="preserve">Localisation : Suivant plan masse
</t>
  </si>
  <si>
    <t>4.&amp;</t>
  </si>
  <si>
    <t>01.6</t>
  </si>
  <si>
    <t>VRD</t>
  </si>
  <si>
    <t>01.6.1</t>
  </si>
  <si>
    <t>Apport de terre végétale</t>
  </si>
  <si>
    <t>M3</t>
  </si>
  <si>
    <t xml:space="preserve">Localisation : Sur l'emprise du bâtiment démoli
</t>
  </si>
  <si>
    <t>9.M.Z</t>
  </si>
  <si>
    <t>01.7</t>
  </si>
  <si>
    <t>ETANCHEITE</t>
  </si>
  <si>
    <t>01.7.1</t>
  </si>
  <si>
    <t>Reprise de couvertine</t>
  </si>
  <si>
    <t>ML</t>
  </si>
  <si>
    <t xml:space="preserve">Localisation : Acrotère du bâtiment conservé au droit de la démolition
</t>
  </si>
  <si>
    <t>01.8</t>
  </si>
  <si>
    <t>FACADES</t>
  </si>
  <si>
    <t>01.8.1</t>
  </si>
  <si>
    <t>Enduit monocouche extérieur</t>
  </si>
  <si>
    <t>8.T</t>
  </si>
  <si>
    <t>01.8.1.1</t>
  </si>
  <si>
    <t>En surface courante</t>
  </si>
  <si>
    <t>M²</t>
  </si>
  <si>
    <t xml:space="preserve">Localisation : Façade mise à jour du bâtiment conservé
</t>
  </si>
  <si>
    <t>8.&amp;</t>
  </si>
  <si>
    <t>RECAPITULATIF
Lot n°01 DEMOLITION DESAMIANTAGE</t>
  </si>
  <si>
    <t>RECAPITULATIF DES CHAPITRES</t>
  </si>
  <si>
    <t>01.2 - INSTALLATION DE CHANTIER</t>
  </si>
  <si>
    <t>01.3 - TRAVAUX PREPARATOIRES</t>
  </si>
  <si>
    <t>01.4 - Désamiantage</t>
  </si>
  <si>
    <t>01.5 - Démolition complète</t>
  </si>
  <si>
    <t>01.6 - VRD</t>
  </si>
  <si>
    <t>01.7 - ETANCHEITE</t>
  </si>
  <si>
    <t>01.8 - FACADES</t>
  </si>
  <si>
    <t>Total du lot DEMOLITION DESAMIANTAGE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</si>
  <si>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</si>
  <si>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</si>
  <si>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</si>
  <si>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</si>
  <si>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</si>
  <si>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</si>
  <si>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</si>
  <si>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</si>
  <si>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</si>
  <si>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</si>
  <si>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</si>
  <si>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</si>
  <si>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</si>
  <si>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</si>
  <si>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</si>
  <si>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</si>
  <si>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</si>
  <si>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</si>
  <si>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</si>
  <si>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</si>
  <si>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</si>
  <si>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</si>
  <si>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</si>
  <si>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</si>
  <si>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</si>
  <si>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</si>
  <si>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</si>
  <si>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</si>
  <si>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</si>
  <si>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</si>
  <si>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</si>
  <si>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</si>
  <si>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</si>
  <si>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DEMOLITION D'UN BATIMENT STAGIAIRE</t>
  </si>
  <si>
    <t>25-39</t>
  </si>
  <si>
    <t>12/03/2026</t>
  </si>
  <si>
    <t>DCE</t>
  </si>
  <si>
    <t>Aérodrome de Montbeugny</t>
  </si>
  <si>
    <t>03400 TOULON SUR ALLIER</t>
  </si>
  <si>
    <t>Les Corats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</si>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</sst>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#,##0.000"/>
    <numFmt numFmtId="169" formatCode="00000"/>
    <numFmt numFmtId="170" formatCode="0#&quot; &quot;##&quot; &quot;##&quot; &quot;##&quot; &quot;##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4" fontId="11" fillId="0" borderId="12" xfId="0" applyNumberFormat="1" applyFont="1" applyBorder="1" applyAlignment="1" applyProtection="1">
      <alignment horizontal="right" vertical="top" wrapText="1"/>
      <protection locked="0"/>
    </xf>
    <xf numFmtId="165" fontId="12" fillId="0" borderId="12" xfId="0" applyNumberFormat="1" applyFont="1" applyBorder="1" applyAlignment="1" applyProtection="1">
      <alignment vertical="top" wrapText="1"/>
      <protection locked="0"/>
    </xf>
    <xf numFmtId="165" fontId="12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167" fontId="13" fillId="0" borderId="0" xfId="0" applyNumberFormat="1" applyFont="1" applyAlignment="1">
      <alignment horizontal="right" vertical="top" wrapText="1"/>
    </xf>
    <xf numFmtId="167" fontId="13" fillId="0" borderId="5" xfId="0" applyNumberFormat="1" applyFont="1" applyBorder="1" applyAlignment="1">
      <alignment horizontal="right"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167" fontId="13" fillId="0" borderId="7" xfId="0" applyNumberFormat="1" applyFont="1" applyBorder="1" applyAlignment="1">
      <alignment horizontal="right" vertical="top" wrapText="1"/>
    </xf>
    <xf numFmtId="167" fontId="13" fillId="0" borderId="8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168" fontId="11" fillId="0" borderId="9" xfId="0" applyNumberFormat="1" applyFont="1" applyBorder="1" applyAlignment="1">
      <alignment horizontal="right" vertical="top" wrapText="1"/>
    </xf>
    <xf numFmtId="168" fontId="11" fillId="0" borderId="12" xfId="0" applyNumberFormat="1" applyFont="1" applyBorder="1" applyAlignment="1" applyProtection="1">
      <alignment horizontal="right" vertical="top" wrapText="1"/>
      <protection locked="0"/>
    </xf>
    <xf numFmtId="165" fontId="11" fillId="0" borderId="9" xfId="0" applyNumberFormat="1" applyFont="1" applyBorder="1" applyAlignment="1">
      <alignment horizontal="right" vertical="top" wrapText="1"/>
    </xf>
    <xf numFmtId="165" fontId="11" fillId="0" borderId="12" xfId="0" applyNumberFormat="1" applyFont="1" applyBorder="1" applyAlignment="1" applyProtection="1">
      <alignment horizontal="right" vertical="top" wrapText="1"/>
      <protection locked="0"/>
    </xf>
    <xf numFmtId="0" fontId="17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170" fontId="6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8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1</xdr:row>
      <xdr:rowOff>4763</xdr:rowOff>
    </xdr:from>
    <xdr:to>
      <xdr:col>6</xdr:col>
      <xdr:colOff>706575</xdr:colOff>
      <xdr:row>9</xdr:row>
      <xdr:rowOff>108055</xdr:rowOff>
    </xdr:to>
    <xdr:pic>
      <xdr:nvPicPr>
        <xdr:cNvPr id="2" name="Picture 1" descr="{ef93b33a-33bb-426e-aa24-7a51a7a09f0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0025" y="119063"/>
          <a:ext cx="1440000" cy="1017692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27</xdr:row>
      <xdr:rowOff>0</xdr:rowOff>
    </xdr:from>
    <xdr:to>
      <xdr:col>7</xdr:col>
      <xdr:colOff>956804</xdr:colOff>
      <xdr:row>44</xdr:row>
      <xdr:rowOff>114043</xdr:rowOff>
    </xdr:to>
    <xdr:pic>
      <xdr:nvPicPr>
        <xdr:cNvPr id="3" name="Picture 2" descr="{fd2ab571-0295-4e2b-89c7-0bfb3c3e29c9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33700" y="3086100"/>
          <a:ext cx="3595229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6"/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17" t="s">
        <v>6</v>
      </c>
      <c r="C73" s="6"/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17" t="s">
        <v>5</v>
      </c>
      <c r="C80" s="6"/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18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B80:C86"/>
    <mergeCell ref="B73:C79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54"/>
  <sheetViews>
    <sheetView showGridLines="0" tabSelected="1" workbookViewId="0">
      <pane ySplit="3" topLeftCell="A4" activePane="bottomLeft" state="frozen"/>
      <selection pane="bottomLeft" activeCell="I8" sqref="I8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</row>
    <row r="3" spans="1:18">
      <c r="A3" s="7" t="s">
        <v>24</v>
      </c>
      <c r="B3" s="26" t="s">
        <v>25</v>
      </c>
      <c r="C3" s="26" t="s">
        <v>26</v>
      </c>
      <c r="D3" s="26" t="s">
        <v>27</v>
      </c>
      <c r="E3" s="26"/>
      <c r="F3" s="26"/>
      <c r="G3" s="26" t="s">
        <v>13</v>
      </c>
      <c r="H3" s="26" t="s">
        <v>28</v>
      </c>
      <c r="I3" s="26" t="s">
        <v>29</v>
      </c>
      <c r="J3" s="26" t="s">
        <v>30</v>
      </c>
      <c r="K3" s="26" t="s">
        <v>31</v>
      </c>
      <c r="L3" s="26" t="s">
        <v>32</v>
      </c>
      <c r="M3" s="26" t="s">
        <v>33</v>
      </c>
      <c r="N3" s="26" t="s">
        <v>34</v>
      </c>
      <c r="O3" s="26" t="s">
        <v>35</v>
      </c>
      <c r="P3" s="26" t="s">
        <v>36</v>
      </c>
      <c r="Q3" s="26" t="s">
        <v>37</v>
      </c>
      <c r="R3" s="26" t="s">
        <v>38</v>
      </c>
    </row>
    <row r="4" spans="1:18" ht="15.75" customHeight="1">
      <c r="A4" s="7">
        <v>2</v>
      </c>
      <c r="B4" s="27" t="s">
        <v>39</v>
      </c>
      <c r="C4" s="27"/>
      <c r="D4" s="28" t="s">
        <v>40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5</v>
      </c>
    </row>
    <row r="6" spans="1:18" hidden="1">
      <c r="A6" s="7" t="s">
        <v>41</v>
      </c>
    </row>
    <row r="7" spans="1:18" ht="15.75" customHeight="1">
      <c r="A7" s="7">
        <v>3</v>
      </c>
      <c r="B7" s="30" t="s">
        <v>42</v>
      </c>
      <c r="C7" s="30"/>
      <c r="D7" s="31" t="s">
        <v>43</v>
      </c>
      <c r="E7" s="31"/>
      <c r="F7" s="31"/>
      <c r="G7" s="31"/>
      <c r="H7" s="31"/>
      <c r="I7" s="31"/>
      <c r="J7" s="31"/>
      <c r="K7" s="32"/>
      <c r="L7" s="7"/>
    </row>
    <row r="8" spans="1:18">
      <c r="A8" s="7">
        <v>9</v>
      </c>
      <c r="B8" s="33" t="s">
        <v>44</v>
      </c>
      <c r="C8" s="33"/>
      <c r="D8" s="34" t="s">
        <v>45</v>
      </c>
      <c r="E8" s="35"/>
      <c r="F8" s="35"/>
      <c r="G8" s="36" t="s">
        <v>46</v>
      </c>
      <c r="H8" s="37">
        <v>1</v>
      </c>
      <c r="I8" s="38"/>
      <c r="J8" s="39"/>
      <c r="K8" s="40">
        <f>IF(AND(H8= "",I8= ""), 0, ROUND(ROUND(J8, 2) * ROUND(IF(I8="",H8,I8),  0), 2))</f>
        <v/>
      </c>
      <c r="L8" s="7"/>
      <c r="N8" s="41">
        <v>0.2</v>
      </c>
      <c r="R8" s="7">
        <v>57</v>
      </c>
    </row>
    <row r="9" spans="1:18" hidden="1">
      <c r="A9" s="7" t="s">
        <v>47</v>
      </c>
    </row>
    <row r="10" spans="1:18" hidden="1">
      <c r="A10" s="7" t="s">
        <v>48</v>
      </c>
    </row>
    <row r="11" spans="1:18">
      <c r="A11" s="7">
        <v>9</v>
      </c>
      <c r="B11" s="33" t="s">
        <v>49</v>
      </c>
      <c r="C11" s="33"/>
      <c r="D11" s="34" t="s">
        <v>50</v>
      </c>
      <c r="E11" s="35"/>
      <c r="F11" s="35"/>
      <c r="G11" s="36" t="s">
        <v>46</v>
      </c>
      <c r="H11" s="37">
        <v>1</v>
      </c>
      <c r="I11" s="38"/>
      <c r="J11" s="39"/>
      <c r="K11" s="40">
        <f>IF(AND(H11= "",I11= ""), 0, ROUND(ROUND(J11, 2) * ROUND(IF(I11="",H11,I11),  0), 2))</f>
        <v/>
      </c>
      <c r="L11" s="7"/>
      <c r="N11" s="41">
        <v>0.2</v>
      </c>
      <c r="R11" s="7">
        <v>57</v>
      </c>
    </row>
    <row r="12" spans="1:18" hidden="1">
      <c r="A12" s="7" t="s">
        <v>47</v>
      </c>
    </row>
    <row r="13" spans="1:18" hidden="1">
      <c r="A13" s="7" t="s">
        <v>48</v>
      </c>
    </row>
    <row r="14" spans="1:18">
      <c r="A14" s="7" t="s">
        <v>51</v>
      </c>
      <c r="B14" s="35"/>
      <c r="C14" s="35"/>
      <c r="K14" s="35"/>
    </row>
    <row r="15" spans="1:18">
      <c r="B15" s="35"/>
      <c r="C15" s="35"/>
      <c r="D15" s="42" t="s">
        <v>43</v>
      </c>
      <c r="E15" s="43"/>
      <c r="F15" s="43"/>
      <c r="G15" s="44"/>
      <c r="H15" s="44"/>
      <c r="I15" s="44"/>
      <c r="J15" s="44"/>
      <c r="K15" s="45"/>
    </row>
    <row r="16" spans="1:18">
      <c r="B16" s="35"/>
      <c r="C16" s="35"/>
      <c r="D16" s="46"/>
      <c r="E16" s="7"/>
      <c r="F16" s="7"/>
      <c r="G16" s="7"/>
      <c r="H16" s="7"/>
      <c r="I16" s="7"/>
      <c r="J16" s="7"/>
      <c r="K16" s="8"/>
    </row>
    <row r="17" spans="1:18">
      <c r="B17" s="35"/>
      <c r="C17" s="35"/>
      <c r="D17" s="47" t="s">
        <v>52</v>
      </c>
      <c r="E17" s="48"/>
      <c r="F17" s="48"/>
      <c r="G17" s="49">
        <f>SUMIF(L8:L14, IF(L7="","",L7), K8:K14)</f>
        <v/>
      </c>
      <c r="H17" s="49"/>
      <c r="I17" s="49"/>
      <c r="J17" s="49"/>
      <c r="K17" s="50"/>
    </row>
    <row r="18" spans="1:18">
      <c r="B18" s="35"/>
      <c r="C18" s="35"/>
      <c r="D18" s="47" t="s">
        <v>53</v>
      </c>
      <c r="E18" s="48"/>
      <c r="F18" s="48"/>
      <c r="G18" s="49">
        <f>ROUND(SUMIF(L8:L14, IF(L7="","",L7), K8:K14) * 0.2, 2)</f>
        <v/>
      </c>
      <c r="H18" s="49"/>
      <c r="I18" s="49"/>
      <c r="J18" s="49"/>
      <c r="K18" s="50"/>
    </row>
    <row r="19" spans="1:18">
      <c r="B19" s="35"/>
      <c r="C19" s="35"/>
      <c r="D19" s="51" t="s">
        <v>54</v>
      </c>
      <c r="E19" s="52"/>
      <c r="F19" s="52"/>
      <c r="G19" s="53">
        <f>SUM(G17:G18)</f>
        <v/>
      </c>
      <c r="H19" s="53"/>
      <c r="I19" s="53"/>
      <c r="J19" s="53"/>
      <c r="K19" s="54"/>
    </row>
    <row r="20" spans="1:18" ht="15.75" customHeight="1">
      <c r="A20" s="7">
        <v>3</v>
      </c>
      <c r="B20" s="30" t="s">
        <v>55</v>
      </c>
      <c r="C20" s="30"/>
      <c r="D20" s="31" t="s">
        <v>56</v>
      </c>
      <c r="E20" s="31"/>
      <c r="F20" s="31"/>
      <c r="G20" s="31"/>
      <c r="H20" s="31"/>
      <c r="I20" s="31"/>
      <c r="J20" s="31"/>
      <c r="K20" s="32"/>
      <c r="L20" s="7"/>
    </row>
    <row r="21" spans="1:18">
      <c r="A21" s="7">
        <v>9</v>
      </c>
      <c r="B21" s="33" t="s">
        <v>57</v>
      </c>
      <c r="C21" s="33"/>
      <c r="D21" s="34" t="s">
        <v>58</v>
      </c>
      <c r="E21" s="35"/>
      <c r="F21" s="35"/>
      <c r="G21" s="36" t="s">
        <v>46</v>
      </c>
      <c r="H21" s="37">
        <v>1</v>
      </c>
      <c r="I21" s="38"/>
      <c r="J21" s="39"/>
      <c r="K21" s="40">
        <f>IF(AND(H21= "",I21= ""), 0, ROUND(ROUND(J21, 2) * ROUND(IF(I21="",H21,I21),  0), 2))</f>
        <v/>
      </c>
      <c r="L21" s="7"/>
      <c r="N21" s="41">
        <v>0.2</v>
      </c>
      <c r="R21" s="7">
        <v>57</v>
      </c>
    </row>
    <row r="22" spans="1:18" hidden="1">
      <c r="A22" s="7" t="s">
        <v>47</v>
      </c>
    </row>
    <row r="23" spans="1:18" hidden="1">
      <c r="A23" s="7" t="s">
        <v>48</v>
      </c>
    </row>
    <row r="24" spans="1:18">
      <c r="A24" s="7">
        <v>9</v>
      </c>
      <c r="B24" s="33" t="s">
        <v>59</v>
      </c>
      <c r="C24" s="33"/>
      <c r="D24" s="34" t="s">
        <v>60</v>
      </c>
      <c r="E24" s="35"/>
      <c r="F24" s="35"/>
      <c r="G24" s="36" t="s">
        <v>46</v>
      </c>
      <c r="H24" s="37">
        <v>1</v>
      </c>
      <c r="I24" s="38"/>
      <c r="J24" s="39"/>
      <c r="K24" s="40">
        <f>IF(AND(H24= "",I24= ""), 0, ROUND(ROUND(J24, 2) * ROUND(IF(I24="",H24,I24),  0), 2))</f>
        <v/>
      </c>
      <c r="L24" s="7"/>
      <c r="N24" s="41">
        <v>0.2</v>
      </c>
      <c r="R24" s="7">
        <v>57</v>
      </c>
    </row>
    <row r="25" spans="1:18" hidden="1">
      <c r="A25" s="7" t="s">
        <v>47</v>
      </c>
    </row>
    <row r="26" spans="1:18" hidden="1">
      <c r="A26" s="7" t="s">
        <v>48</v>
      </c>
    </row>
    <row r="27" spans="1:18">
      <c r="A27" s="7">
        <v>9</v>
      </c>
      <c r="B27" s="33" t="s">
        <v>61</v>
      </c>
      <c r="C27" s="33"/>
      <c r="D27" s="34" t="s">
        <v>62</v>
      </c>
      <c r="E27" s="35"/>
      <c r="F27" s="35"/>
      <c r="G27" s="36" t="s">
        <v>46</v>
      </c>
      <c r="H27" s="37">
        <v>1</v>
      </c>
      <c r="I27" s="38"/>
      <c r="J27" s="39"/>
      <c r="K27" s="40">
        <f>IF(AND(H27= "",I27= ""), 0, ROUND(ROUND(J27, 2) * ROUND(IF(I27="",H27,I27),  0), 2))</f>
        <v/>
      </c>
      <c r="L27" s="7"/>
      <c r="N27" s="41">
        <v>0.2</v>
      </c>
      <c r="R27" s="7">
        <v>57</v>
      </c>
    </row>
    <row r="28" spans="1:18" hidden="1">
      <c r="A28" s="7" t="s">
        <v>47</v>
      </c>
    </row>
    <row r="29" spans="1:18" hidden="1">
      <c r="A29" s="7" t="s">
        <v>48</v>
      </c>
    </row>
    <row r="30" spans="1:18">
      <c r="A30" s="7" t="s">
        <v>51</v>
      </c>
      <c r="B30" s="35"/>
      <c r="C30" s="35"/>
      <c r="K30" s="35"/>
    </row>
    <row r="31" spans="1:18">
      <c r="B31" s="35"/>
      <c r="C31" s="35"/>
      <c r="D31" s="42" t="s">
        <v>56</v>
      </c>
      <c r="E31" s="43"/>
      <c r="F31" s="43"/>
      <c r="G31" s="44"/>
      <c r="H31" s="44"/>
      <c r="I31" s="44"/>
      <c r="J31" s="44"/>
      <c r="K31" s="45"/>
    </row>
    <row r="32" spans="1:18">
      <c r="B32" s="35"/>
      <c r="C32" s="35"/>
      <c r="D32" s="46"/>
      <c r="E32" s="7"/>
      <c r="F32" s="7"/>
      <c r="G32" s="7"/>
      <c r="H32" s="7"/>
      <c r="I32" s="7"/>
      <c r="J32" s="7"/>
      <c r="K32" s="8"/>
    </row>
    <row r="33" spans="1:12">
      <c r="B33" s="35"/>
      <c r="C33" s="35"/>
      <c r="D33" s="47" t="s">
        <v>52</v>
      </c>
      <c r="E33" s="48"/>
      <c r="F33" s="48"/>
      <c r="G33" s="49">
        <f>SUMIF(L21:L30, IF(L20="","",L20), K21:K30)</f>
        <v/>
      </c>
      <c r="H33" s="49"/>
      <c r="I33" s="49"/>
      <c r="J33" s="49"/>
      <c r="K33" s="50"/>
    </row>
    <row r="34" spans="1:12">
      <c r="B34" s="35"/>
      <c r="C34" s="35"/>
      <c r="D34" s="47" t="s">
        <v>53</v>
      </c>
      <c r="E34" s="48"/>
      <c r="F34" s="48"/>
      <c r="G34" s="49">
        <f>ROUND(SUMIF(L21:L30, IF(L20="","",L20), K21:K30) * 0.2, 2)</f>
        <v/>
      </c>
      <c r="H34" s="49"/>
      <c r="I34" s="49"/>
      <c r="J34" s="49"/>
      <c r="K34" s="50"/>
    </row>
    <row r="35" spans="1:12">
      <c r="B35" s="35"/>
      <c r="C35" s="35"/>
      <c r="D35" s="51" t="s">
        <v>54</v>
      </c>
      <c r="E35" s="52"/>
      <c r="F35" s="52"/>
      <c r="G35" s="53">
        <f>SUM(G33:G34)</f>
        <v/>
      </c>
      <c r="H35" s="53"/>
      <c r="I35" s="53"/>
      <c r="J35" s="53"/>
      <c r="K35" s="54"/>
    </row>
    <row r="36" spans="1:12" ht="15.75" customHeight="1">
      <c r="A36" s="7">
        <v>3</v>
      </c>
      <c r="B36" s="30" t="s">
        <v>63</v>
      </c>
      <c r="C36" s="30"/>
      <c r="D36" s="31" t="s">
        <v>64</v>
      </c>
      <c r="E36" s="31"/>
      <c r="F36" s="31"/>
      <c r="G36" s="31"/>
      <c r="H36" s="31"/>
      <c r="I36" s="31"/>
      <c r="J36" s="31"/>
      <c r="K36" s="32"/>
      <c r="L36" s="7"/>
    </row>
    <row r="37" spans="1:12" hidden="1">
      <c r="A37" s="7" t="s">
        <v>65</v>
      </c>
    </row>
    <row r="38" spans="1:12">
      <c r="A38" s="7">
        <v>5</v>
      </c>
      <c r="B38" s="30" t="s">
        <v>66</v>
      </c>
      <c r="C38" s="30"/>
      <c r="D38" s="55" t="s">
        <v>67</v>
      </c>
      <c r="E38" s="55"/>
      <c r="F38" s="55"/>
      <c r="G38" s="55"/>
      <c r="H38" s="55"/>
      <c r="I38" s="55"/>
      <c r="J38" s="55"/>
      <c r="K38" s="56"/>
      <c r="L38" s="7"/>
    </row>
    <row r="39" spans="1:12" hidden="1">
      <c r="A39" s="7" t="s">
        <v>68</v>
      </c>
    </row>
    <row r="40" spans="1:12" hidden="1">
      <c r="A40" s="7" t="s">
        <v>41</v>
      </c>
    </row>
    <row r="41" spans="1:12">
      <c r="A41" s="7">
        <v>5</v>
      </c>
      <c r="B41" s="30" t="s">
        <v>69</v>
      </c>
      <c r="C41" s="30"/>
      <c r="D41" s="55" t="s">
        <v>70</v>
      </c>
      <c r="E41" s="55"/>
      <c r="F41" s="55"/>
      <c r="G41" s="55"/>
      <c r="H41" s="55"/>
      <c r="I41" s="55"/>
      <c r="J41" s="55"/>
      <c r="K41" s="56"/>
      <c r="L41" s="7"/>
    </row>
    <row r="42" spans="1:12" hidden="1">
      <c r="A42" s="7" t="s">
        <v>68</v>
      </c>
    </row>
    <row r="43" spans="1:12" hidden="1">
      <c r="A43" s="7" t="s">
        <v>41</v>
      </c>
    </row>
    <row r="44" spans="1:12">
      <c r="A44" s="7">
        <v>5</v>
      </c>
      <c r="B44" s="30" t="s">
        <v>71</v>
      </c>
      <c r="C44" s="30"/>
      <c r="D44" s="55" t="s">
        <v>72</v>
      </c>
      <c r="E44" s="55"/>
      <c r="F44" s="55"/>
      <c r="G44" s="55"/>
      <c r="H44" s="55"/>
      <c r="I44" s="55"/>
      <c r="J44" s="55"/>
      <c r="K44" s="56"/>
      <c r="L44" s="7"/>
    </row>
    <row r="45" spans="1:12" hidden="1">
      <c r="A45" s="7" t="s">
        <v>68</v>
      </c>
    </row>
    <row r="46" spans="1:12" hidden="1">
      <c r="A46" s="7" t="s">
        <v>68</v>
      </c>
    </row>
    <row r="47" spans="1:12" hidden="1">
      <c r="A47" s="7" t="s">
        <v>41</v>
      </c>
    </row>
    <row r="48" spans="1:12">
      <c r="A48" s="7">
        <v>5</v>
      </c>
      <c r="B48" s="30" t="s">
        <v>73</v>
      </c>
      <c r="C48" s="30"/>
      <c r="D48" s="55" t="s">
        <v>74</v>
      </c>
      <c r="E48" s="55"/>
      <c r="F48" s="55"/>
      <c r="G48" s="55"/>
      <c r="H48" s="55"/>
      <c r="I48" s="55"/>
      <c r="J48" s="55"/>
      <c r="K48" s="56"/>
      <c r="L48" s="7"/>
    </row>
    <row r="49" spans="1:18" hidden="1">
      <c r="A49" s="7" t="s">
        <v>68</v>
      </c>
    </row>
    <row r="50" spans="1:18" hidden="1">
      <c r="A50" s="7" t="s">
        <v>68</v>
      </c>
    </row>
    <row r="51" spans="1:18" hidden="1">
      <c r="A51" s="7" t="s">
        <v>41</v>
      </c>
    </row>
    <row r="52" spans="1:18">
      <c r="A52" s="7">
        <v>5</v>
      </c>
      <c r="B52" s="30" t="s">
        <v>75</v>
      </c>
      <c r="C52" s="30"/>
      <c r="D52" s="55" t="s">
        <v>76</v>
      </c>
      <c r="E52" s="55"/>
      <c r="F52" s="55"/>
      <c r="G52" s="55"/>
      <c r="H52" s="55"/>
      <c r="I52" s="55"/>
      <c r="J52" s="55"/>
      <c r="K52" s="56"/>
      <c r="L52" s="7"/>
    </row>
    <row r="53" spans="1:18" hidden="1">
      <c r="A53" s="7" t="s">
        <v>68</v>
      </c>
    </row>
    <row r="54" spans="1:18" hidden="1">
      <c r="A54" s="7" t="s">
        <v>41</v>
      </c>
    </row>
    <row r="55" spans="1:18">
      <c r="A55" s="7">
        <v>5</v>
      </c>
      <c r="B55" s="30" t="s">
        <v>77</v>
      </c>
      <c r="C55" s="30"/>
      <c r="D55" s="55" t="s">
        <v>64</v>
      </c>
      <c r="E55" s="55"/>
      <c r="F55" s="55"/>
      <c r="G55" s="55"/>
      <c r="H55" s="55"/>
      <c r="I55" s="55"/>
      <c r="J55" s="55"/>
      <c r="K55" s="56"/>
      <c r="L55" s="7"/>
    </row>
    <row r="56" spans="1:18" hidden="1">
      <c r="A56" s="7" t="s">
        <v>68</v>
      </c>
    </row>
    <row r="57" spans="1:18">
      <c r="A57" s="7">
        <v>9</v>
      </c>
      <c r="B57" s="33" t="s">
        <v>78</v>
      </c>
      <c r="C57" s="33"/>
      <c r="D57" s="34" t="s">
        <v>79</v>
      </c>
      <c r="E57" s="35"/>
      <c r="F57" s="35"/>
      <c r="G57" s="36" t="s">
        <v>46</v>
      </c>
      <c r="H57" s="37">
        <v>1</v>
      </c>
      <c r="I57" s="38"/>
      <c r="J57" s="39"/>
      <c r="K57" s="40">
        <f>IF(AND(H57= "",I57= ""), 0, ROUND(ROUND(J57, 2) * ROUND(IF(I57="",H57,I57),  0), 2))</f>
        <v/>
      </c>
      <c r="L57" s="7"/>
      <c r="N57" s="41">
        <v>0.2</v>
      </c>
      <c r="R57" s="7">
        <v>57</v>
      </c>
    </row>
    <row r="58" spans="1:18" hidden="1">
      <c r="A58" s="7" t="s">
        <v>47</v>
      </c>
    </row>
    <row r="59" spans="1:18" ht="22.5" customHeight="1">
      <c r="A59" s="7" t="s">
        <v>80</v>
      </c>
      <c r="B59" s="57"/>
      <c r="C59" s="57"/>
      <c r="D59" s="57" t="s">
        <v>81</v>
      </c>
      <c r="E59" s="57"/>
      <c r="F59" s="57"/>
      <c r="G59" s="57"/>
      <c r="H59" s="57"/>
      <c r="I59" s="57"/>
      <c r="J59" s="57"/>
      <c r="K59" s="57"/>
    </row>
    <row r="60" spans="1:18" hidden="1">
      <c r="A60" s="7" t="s">
        <v>48</v>
      </c>
    </row>
    <row r="61" spans="1:18">
      <c r="A61" s="7">
        <v>9</v>
      </c>
      <c r="B61" s="33" t="s">
        <v>82</v>
      </c>
      <c r="C61" s="33"/>
      <c r="D61" s="34" t="s">
        <v>83</v>
      </c>
      <c r="E61" s="35"/>
      <c r="F61" s="35"/>
      <c r="G61" s="36" t="s">
        <v>46</v>
      </c>
      <c r="H61" s="37">
        <v>1</v>
      </c>
      <c r="I61" s="38"/>
      <c r="J61" s="39"/>
      <c r="K61" s="40">
        <f>IF(AND(H61= "",I61= ""), 0, ROUND(ROUND(J61, 2) * ROUND(IF(I61="",H61,I61),  0), 2))</f>
        <v/>
      </c>
      <c r="L61" s="7"/>
      <c r="N61" s="41">
        <v>0.2</v>
      </c>
      <c r="R61" s="7">
        <v>57</v>
      </c>
    </row>
    <row r="62" spans="1:18" ht="22.5" customHeight="1">
      <c r="A62" s="7" t="s">
        <v>80</v>
      </c>
      <c r="B62" s="57"/>
      <c r="C62" s="57"/>
      <c r="D62" s="57" t="s">
        <v>84</v>
      </c>
      <c r="E62" s="57"/>
      <c r="F62" s="57"/>
      <c r="G62" s="57"/>
      <c r="H62" s="57"/>
      <c r="I62" s="57"/>
      <c r="J62" s="57"/>
      <c r="K62" s="57"/>
    </row>
    <row r="63" spans="1:18" hidden="1">
      <c r="A63" s="7" t="s">
        <v>48</v>
      </c>
    </row>
    <row r="64" spans="1:18">
      <c r="A64" s="7">
        <v>9</v>
      </c>
      <c r="B64" s="33" t="s">
        <v>85</v>
      </c>
      <c r="C64" s="33"/>
      <c r="D64" s="34" t="s">
        <v>86</v>
      </c>
      <c r="E64" s="35"/>
      <c r="F64" s="35"/>
      <c r="G64" s="36" t="s">
        <v>46</v>
      </c>
      <c r="H64" s="37">
        <v>1</v>
      </c>
      <c r="I64" s="38"/>
      <c r="J64" s="39"/>
      <c r="K64" s="40">
        <f>IF(AND(H64= "",I64= ""), 0, ROUND(ROUND(J64, 2) * ROUND(IF(I64="",H64,I64),  0), 2))</f>
        <v/>
      </c>
      <c r="L64" s="7"/>
      <c r="N64" s="41">
        <v>0.2</v>
      </c>
      <c r="R64" s="7">
        <v>57</v>
      </c>
    </row>
    <row r="65" spans="1:12" hidden="1">
      <c r="A65" s="7" t="s">
        <v>47</v>
      </c>
    </row>
    <row r="66" spans="1:12" ht="22.5" customHeight="1">
      <c r="A66" s="7" t="s">
        <v>80</v>
      </c>
      <c r="B66" s="57"/>
      <c r="C66" s="57"/>
      <c r="D66" s="57" t="s">
        <v>87</v>
      </c>
      <c r="E66" s="57"/>
      <c r="F66" s="57"/>
      <c r="G66" s="57"/>
      <c r="H66" s="57"/>
      <c r="I66" s="57"/>
      <c r="J66" s="57"/>
      <c r="K66" s="57"/>
    </row>
    <row r="67" spans="1:12" hidden="1">
      <c r="A67" s="7" t="s">
        <v>48</v>
      </c>
    </row>
    <row r="68" spans="1:12" hidden="1">
      <c r="A68" s="7" t="s">
        <v>41</v>
      </c>
    </row>
    <row r="69" spans="1:12">
      <c r="A69" s="7" t="s">
        <v>51</v>
      </c>
      <c r="B69" s="35"/>
      <c r="C69" s="35"/>
      <c r="K69" s="35"/>
    </row>
    <row r="70" spans="1:12">
      <c r="B70" s="35"/>
      <c r="C70" s="35"/>
      <c r="D70" s="42" t="s">
        <v>64</v>
      </c>
      <c r="E70" s="43"/>
      <c r="F70" s="43"/>
      <c r="G70" s="44"/>
      <c r="H70" s="44"/>
      <c r="I70" s="44"/>
      <c r="J70" s="44"/>
      <c r="K70" s="45"/>
    </row>
    <row r="71" spans="1:12">
      <c r="B71" s="35"/>
      <c r="C71" s="35"/>
      <c r="D71" s="46"/>
      <c r="E71" s="7"/>
      <c r="F71" s="7"/>
      <c r="G71" s="7"/>
      <c r="H71" s="7"/>
      <c r="I71" s="7"/>
      <c r="J71" s="7"/>
      <c r="K71" s="8"/>
    </row>
    <row r="72" spans="1:12">
      <c r="B72" s="35"/>
      <c r="C72" s="35"/>
      <c r="D72" s="47" t="s">
        <v>52</v>
      </c>
      <c r="E72" s="48"/>
      <c r="F72" s="48"/>
      <c r="G72" s="49">
        <f>SUMIF(L37:L69, IF(L36="","",L36), K37:K69)</f>
        <v/>
      </c>
      <c r="H72" s="49"/>
      <c r="I72" s="49"/>
      <c r="J72" s="49"/>
      <c r="K72" s="50"/>
    </row>
    <row r="73" spans="1:12">
      <c r="B73" s="35"/>
      <c r="C73" s="35"/>
      <c r="D73" s="47" t="s">
        <v>53</v>
      </c>
      <c r="E73" s="48"/>
      <c r="F73" s="48"/>
      <c r="G73" s="49">
        <f>ROUND(SUMIF(L37:L69, IF(L36="","",L36), K37:K69) * 0.2, 2)</f>
        <v/>
      </c>
      <c r="H73" s="49"/>
      <c r="I73" s="49"/>
      <c r="J73" s="49"/>
      <c r="K73" s="50"/>
    </row>
    <row r="74" spans="1:12">
      <c r="B74" s="35"/>
      <c r="C74" s="35"/>
      <c r="D74" s="51" t="s">
        <v>54</v>
      </c>
      <c r="E74" s="52"/>
      <c r="F74" s="52"/>
      <c r="G74" s="53">
        <f>SUM(G72:G73)</f>
        <v/>
      </c>
      <c r="H74" s="53"/>
      <c r="I74" s="53"/>
      <c r="J74" s="53"/>
      <c r="K74" s="54"/>
    </row>
    <row r="75" spans="1:12" ht="15.75" customHeight="1">
      <c r="A75" s="7">
        <v>3</v>
      </c>
      <c r="B75" s="30" t="s">
        <v>88</v>
      </c>
      <c r="C75" s="30"/>
      <c r="D75" s="31" t="s">
        <v>89</v>
      </c>
      <c r="E75" s="31"/>
      <c r="F75" s="31"/>
      <c r="G75" s="31"/>
      <c r="H75" s="31"/>
      <c r="I75" s="31"/>
      <c r="J75" s="31"/>
      <c r="K75" s="32"/>
      <c r="L75" s="7"/>
    </row>
    <row r="76" spans="1:12" hidden="1">
      <c r="A76" s="7" t="s">
        <v>65</v>
      </c>
    </row>
    <row r="77" spans="1:12">
      <c r="A77" s="7">
        <v>4</v>
      </c>
      <c r="B77" s="30" t="s">
        <v>90</v>
      </c>
      <c r="C77" s="30"/>
      <c r="D77" s="58" t="s">
        <v>91</v>
      </c>
      <c r="E77" s="58"/>
      <c r="F77" s="58"/>
      <c r="G77" s="58"/>
      <c r="H77" s="58"/>
      <c r="I77" s="58"/>
      <c r="J77" s="58"/>
      <c r="K77" s="59"/>
      <c r="L77" s="7"/>
    </row>
    <row r="78" spans="1:12" hidden="1">
      <c r="A78" s="7" t="s">
        <v>92</v>
      </c>
    </row>
    <row r="79" spans="1:12" hidden="1">
      <c r="A79" s="7" t="s">
        <v>92</v>
      </c>
    </row>
    <row r="80" spans="1:12" hidden="1">
      <c r="A80" s="7" t="s">
        <v>92</v>
      </c>
    </row>
    <row r="81" spans="1:18" hidden="1">
      <c r="A81" s="7" t="s">
        <v>92</v>
      </c>
    </row>
    <row r="82" spans="1:18">
      <c r="A82" s="7">
        <v>9</v>
      </c>
      <c r="B82" s="33" t="s">
        <v>93</v>
      </c>
      <c r="C82" s="33"/>
      <c r="D82" s="34" t="s">
        <v>94</v>
      </c>
      <c r="E82" s="35"/>
      <c r="F82" s="35"/>
      <c r="G82" s="36" t="s">
        <v>46</v>
      </c>
      <c r="H82" s="37">
        <v>1</v>
      </c>
      <c r="I82" s="38"/>
      <c r="J82" s="39"/>
      <c r="K82" s="40">
        <f>IF(AND(H82= "",I82= ""), 0, ROUND(ROUND(J82, 2) * ROUND(IF(I82="",H82,I82),  0), 2))</f>
        <v/>
      </c>
      <c r="L82" s="7"/>
      <c r="N82" s="41">
        <v>0.2</v>
      </c>
      <c r="R82" s="7">
        <v>57</v>
      </c>
    </row>
    <row r="83" spans="1:18" hidden="1">
      <c r="A83" s="7" t="s">
        <v>47</v>
      </c>
    </row>
    <row r="84" spans="1:18" ht="22.5" customHeight="1">
      <c r="A84" s="7" t="s">
        <v>80</v>
      </c>
      <c r="B84" s="57"/>
      <c r="C84" s="57"/>
      <c r="D84" s="57" t="s">
        <v>95</v>
      </c>
      <c r="E84" s="57"/>
      <c r="F84" s="57"/>
      <c r="G84" s="57"/>
      <c r="H84" s="57"/>
      <c r="I84" s="57"/>
      <c r="J84" s="57"/>
      <c r="K84" s="57"/>
    </row>
    <row r="85" spans="1:18" hidden="1">
      <c r="A85" s="7" t="s">
        <v>48</v>
      </c>
    </row>
    <row r="86" spans="1:18" hidden="1">
      <c r="A86" s="7" t="s">
        <v>96</v>
      </c>
    </row>
    <row r="87" spans="1:18">
      <c r="A87" s="7" t="s">
        <v>51</v>
      </c>
      <c r="B87" s="35"/>
      <c r="C87" s="35"/>
      <c r="K87" s="35"/>
    </row>
    <row r="88" spans="1:18">
      <c r="B88" s="35"/>
      <c r="C88" s="35"/>
      <c r="D88" s="42" t="s">
        <v>89</v>
      </c>
      <c r="E88" s="43"/>
      <c r="F88" s="43"/>
      <c r="G88" s="44"/>
      <c r="H88" s="44"/>
      <c r="I88" s="44"/>
      <c r="J88" s="44"/>
      <c r="K88" s="45"/>
    </row>
    <row r="89" spans="1:18">
      <c r="B89" s="35"/>
      <c r="C89" s="35"/>
      <c r="D89" s="46"/>
      <c r="E89" s="7"/>
      <c r="F89" s="7"/>
      <c r="G89" s="7"/>
      <c r="H89" s="7"/>
      <c r="I89" s="7"/>
      <c r="J89" s="7"/>
      <c r="K89" s="8"/>
    </row>
    <row r="90" spans="1:18">
      <c r="B90" s="35"/>
      <c r="C90" s="35"/>
      <c r="D90" s="47" t="s">
        <v>52</v>
      </c>
      <c r="E90" s="48"/>
      <c r="F90" s="48"/>
      <c r="G90" s="49">
        <f>SUMIF(L76:L87, IF(L75="","",L75), K76:K87)</f>
        <v/>
      </c>
      <c r="H90" s="49"/>
      <c r="I90" s="49"/>
      <c r="J90" s="49"/>
      <c r="K90" s="50"/>
    </row>
    <row r="91" spans="1:18">
      <c r="B91" s="35"/>
      <c r="C91" s="35"/>
      <c r="D91" s="47" t="s">
        <v>53</v>
      </c>
      <c r="E91" s="48"/>
      <c r="F91" s="48"/>
      <c r="G91" s="49">
        <f>ROUND(SUMIF(L76:L87, IF(L75="","",L75), K76:K87) * 0.2, 2)</f>
        <v/>
      </c>
      <c r="H91" s="49"/>
      <c r="I91" s="49"/>
      <c r="J91" s="49"/>
      <c r="K91" s="50"/>
    </row>
    <row r="92" spans="1:18">
      <c r="B92" s="35"/>
      <c r="C92" s="35"/>
      <c r="D92" s="51" t="s">
        <v>54</v>
      </c>
      <c r="E92" s="52"/>
      <c r="F92" s="52"/>
      <c r="G92" s="53">
        <f>SUM(G90:G91)</f>
        <v/>
      </c>
      <c r="H92" s="53"/>
      <c r="I92" s="53"/>
      <c r="J92" s="53"/>
      <c r="K92" s="54"/>
    </row>
    <row r="93" spans="1:18" ht="15.75" customHeight="1">
      <c r="A93" s="7">
        <v>3</v>
      </c>
      <c r="B93" s="30" t="s">
        <v>97</v>
      </c>
      <c r="C93" s="30"/>
      <c r="D93" s="31" t="s">
        <v>98</v>
      </c>
      <c r="E93" s="31"/>
      <c r="F93" s="31"/>
      <c r="G93" s="31"/>
      <c r="H93" s="31"/>
      <c r="I93" s="31"/>
      <c r="J93" s="31"/>
      <c r="K93" s="32"/>
      <c r="L93" s="7"/>
    </row>
    <row r="94" spans="1:18">
      <c r="A94" s="7">
        <v>9</v>
      </c>
      <c r="B94" s="33" t="s">
        <v>99</v>
      </c>
      <c r="C94" s="33"/>
      <c r="D94" s="34" t="s">
        <v>100</v>
      </c>
      <c r="E94" s="35"/>
      <c r="F94" s="35"/>
      <c r="G94" s="36" t="s">
        <v>101</v>
      </c>
      <c r="H94" s="60">
        <v>72</v>
      </c>
      <c r="I94" s="61"/>
      <c r="J94" s="39"/>
      <c r="K94" s="40">
        <f>IF(AND(H94= "",I94= ""), 0, ROUND(ROUND(J94, 2) * ROUND(IF(I94="",H94,I94),  3), 2))</f>
        <v/>
      </c>
      <c r="L94" s="7"/>
      <c r="N94" s="41">
        <v>0.2</v>
      </c>
      <c r="R94" s="7">
        <v>57</v>
      </c>
    </row>
    <row r="95" spans="1:18" hidden="1">
      <c r="A95" s="7" t="s">
        <v>47</v>
      </c>
    </row>
    <row r="96" spans="1:18" ht="22.5" customHeight="1">
      <c r="A96" s="7" t="s">
        <v>80</v>
      </c>
      <c r="B96" s="57"/>
      <c r="C96" s="57"/>
      <c r="D96" s="57" t="s">
        <v>102</v>
      </c>
      <c r="E96" s="57"/>
      <c r="F96" s="57"/>
      <c r="G96" s="57"/>
      <c r="H96" s="57"/>
      <c r="I96" s="57"/>
      <c r="J96" s="57"/>
      <c r="K96" s="57"/>
    </row>
    <row r="97" spans="1:18" hidden="1">
      <c r="A97" s="7" t="s">
        <v>103</v>
      </c>
    </row>
    <row r="98" spans="1:18" hidden="1">
      <c r="A98" s="7" t="s">
        <v>48</v>
      </c>
    </row>
    <row r="99" spans="1:18">
      <c r="A99" s="7" t="s">
        <v>51</v>
      </c>
      <c r="B99" s="35"/>
      <c r="C99" s="35"/>
      <c r="K99" s="35"/>
    </row>
    <row r="100" spans="1:18">
      <c r="B100" s="35"/>
      <c r="C100" s="35"/>
      <c r="D100" s="42" t="s">
        <v>98</v>
      </c>
      <c r="E100" s="43"/>
      <c r="F100" s="43"/>
      <c r="G100" s="44"/>
      <c r="H100" s="44"/>
      <c r="I100" s="44"/>
      <c r="J100" s="44"/>
      <c r="K100" s="45"/>
    </row>
    <row r="101" spans="1:18">
      <c r="B101" s="35"/>
      <c r="C101" s="35"/>
      <c r="D101" s="46"/>
      <c r="E101" s="7"/>
      <c r="F101" s="7"/>
      <c r="G101" s="7"/>
      <c r="H101" s="7"/>
      <c r="I101" s="7"/>
      <c r="J101" s="7"/>
      <c r="K101" s="8"/>
    </row>
    <row r="102" spans="1:18">
      <c r="B102" s="35"/>
      <c r="C102" s="35"/>
      <c r="D102" s="47" t="s">
        <v>52</v>
      </c>
      <c r="E102" s="48"/>
      <c r="F102" s="48"/>
      <c r="G102" s="49">
        <f>SUMIF(L94:L99, IF(L93="","",L93), K94:K99)</f>
        <v/>
      </c>
      <c r="H102" s="49"/>
      <c r="I102" s="49"/>
      <c r="J102" s="49"/>
      <c r="K102" s="50"/>
    </row>
    <row r="103" spans="1:18">
      <c r="B103" s="35"/>
      <c r="C103" s="35"/>
      <c r="D103" s="47" t="s">
        <v>53</v>
      </c>
      <c r="E103" s="48"/>
      <c r="F103" s="48"/>
      <c r="G103" s="49">
        <f>ROUND(SUMIF(L94:L99, IF(L93="","",L93), K94:K99) * 0.2, 2)</f>
        <v/>
      </c>
      <c r="H103" s="49"/>
      <c r="I103" s="49"/>
      <c r="J103" s="49"/>
      <c r="K103" s="50"/>
    </row>
    <row r="104" spans="1:18">
      <c r="B104" s="35"/>
      <c r="C104" s="35"/>
      <c r="D104" s="51" t="s">
        <v>54</v>
      </c>
      <c r="E104" s="52"/>
      <c r="F104" s="52"/>
      <c r="G104" s="53">
        <f>SUM(G102:G103)</f>
        <v/>
      </c>
      <c r="H104" s="53"/>
      <c r="I104" s="53"/>
      <c r="J104" s="53"/>
      <c r="K104" s="54"/>
    </row>
    <row r="105" spans="1:18" ht="15.75" customHeight="1">
      <c r="A105" s="7">
        <v>3</v>
      </c>
      <c r="B105" s="30" t="s">
        <v>104</v>
      </c>
      <c r="C105" s="30"/>
      <c r="D105" s="31" t="s">
        <v>105</v>
      </c>
      <c r="E105" s="31"/>
      <c r="F105" s="31"/>
      <c r="G105" s="31"/>
      <c r="H105" s="31"/>
      <c r="I105" s="31"/>
      <c r="J105" s="31"/>
      <c r="K105" s="32"/>
      <c r="L105" s="7"/>
    </row>
    <row r="106" spans="1:18">
      <c r="A106" s="7">
        <v>9</v>
      </c>
      <c r="B106" s="33" t="s">
        <v>106</v>
      </c>
      <c r="C106" s="33"/>
      <c r="D106" s="34" t="s">
        <v>107</v>
      </c>
      <c r="E106" s="35"/>
      <c r="F106" s="35"/>
      <c r="G106" s="36" t="s">
        <v>108</v>
      </c>
      <c r="H106" s="62">
        <v>6.25</v>
      </c>
      <c r="I106" s="63"/>
      <c r="J106" s="39"/>
      <c r="K106" s="40">
        <f>IF(AND(H106= "",I106= ""), 0, ROUND(ROUND(J106, 2) * ROUND(IF(I106="",H106,I106),  2), 2))</f>
        <v/>
      </c>
      <c r="L106" s="7"/>
      <c r="N106" s="41">
        <v>0.2</v>
      </c>
      <c r="R106" s="7">
        <v>57</v>
      </c>
    </row>
    <row r="107" spans="1:18" hidden="1">
      <c r="A107" s="7" t="s">
        <v>47</v>
      </c>
    </row>
    <row r="108" spans="1:18" ht="22.5" customHeight="1">
      <c r="A108" s="7" t="s">
        <v>80</v>
      </c>
      <c r="B108" s="57"/>
      <c r="C108" s="57"/>
      <c r="D108" s="57" t="s">
        <v>109</v>
      </c>
      <c r="E108" s="57"/>
      <c r="F108" s="57"/>
      <c r="G108" s="57"/>
      <c r="H108" s="57"/>
      <c r="I108" s="57"/>
      <c r="J108" s="57"/>
      <c r="K108" s="57"/>
    </row>
    <row r="109" spans="1:18" hidden="1">
      <c r="A109" s="7" t="s">
        <v>48</v>
      </c>
    </row>
    <row r="110" spans="1:18">
      <c r="A110" s="7" t="s">
        <v>51</v>
      </c>
      <c r="B110" s="35"/>
      <c r="C110" s="35"/>
      <c r="K110" s="35"/>
    </row>
    <row r="111" spans="1:18">
      <c r="B111" s="35"/>
      <c r="C111" s="35"/>
      <c r="D111" s="42" t="s">
        <v>105</v>
      </c>
      <c r="E111" s="43"/>
      <c r="F111" s="43"/>
      <c r="G111" s="44"/>
      <c r="H111" s="44"/>
      <c r="I111" s="44"/>
      <c r="J111" s="44"/>
      <c r="K111" s="45"/>
    </row>
    <row r="112" spans="1:18">
      <c r="B112" s="35"/>
      <c r="C112" s="35"/>
      <c r="D112" s="46"/>
      <c r="E112" s="7"/>
      <c r="F112" s="7"/>
      <c r="G112" s="7"/>
      <c r="H112" s="7"/>
      <c r="I112" s="7"/>
      <c r="J112" s="7"/>
      <c r="K112" s="8"/>
    </row>
    <row r="113" spans="1:18">
      <c r="B113" s="35"/>
      <c r="C113" s="35"/>
      <c r="D113" s="47" t="s">
        <v>52</v>
      </c>
      <c r="E113" s="48"/>
      <c r="F113" s="48"/>
      <c r="G113" s="49">
        <f>SUMIF(L106:L110, IF(L105="","",L105), K106:K110)</f>
        <v/>
      </c>
      <c r="H113" s="49"/>
      <c r="I113" s="49"/>
      <c r="J113" s="49"/>
      <c r="K113" s="50"/>
    </row>
    <row r="114" spans="1:18">
      <c r="B114" s="35"/>
      <c r="C114" s="35"/>
      <c r="D114" s="47" t="s">
        <v>53</v>
      </c>
      <c r="E114" s="48"/>
      <c r="F114" s="48"/>
      <c r="G114" s="49">
        <f>ROUND(SUMIF(L106:L110, IF(L105="","",L105), K106:K110) * 0.2, 2)</f>
        <v/>
      </c>
      <c r="H114" s="49"/>
      <c r="I114" s="49"/>
      <c r="J114" s="49"/>
      <c r="K114" s="50"/>
    </row>
    <row r="115" spans="1:18">
      <c r="B115" s="35"/>
      <c r="C115" s="35"/>
      <c r="D115" s="51" t="s">
        <v>54</v>
      </c>
      <c r="E115" s="52"/>
      <c r="F115" s="52"/>
      <c r="G115" s="53">
        <f>SUM(G113:G114)</f>
        <v/>
      </c>
      <c r="H115" s="53"/>
      <c r="I115" s="53"/>
      <c r="J115" s="53"/>
      <c r="K115" s="54"/>
    </row>
    <row r="116" spans="1:18" ht="15.75" customHeight="1">
      <c r="A116" s="7">
        <v>3</v>
      </c>
      <c r="B116" s="30" t="s">
        <v>110</v>
      </c>
      <c r="C116" s="30"/>
      <c r="D116" s="31" t="s">
        <v>111</v>
      </c>
      <c r="E116" s="31"/>
      <c r="F116" s="31"/>
      <c r="G116" s="31"/>
      <c r="H116" s="31"/>
      <c r="I116" s="31"/>
      <c r="J116" s="31"/>
      <c r="K116" s="32"/>
      <c r="L116" s="7"/>
    </row>
    <row r="117" spans="1:18">
      <c r="A117" s="7">
        <v>8</v>
      </c>
      <c r="B117" s="33" t="s">
        <v>112</v>
      </c>
      <c r="C117" s="33"/>
      <c r="D117" s="64" t="s">
        <v>113</v>
      </c>
      <c r="E117" s="64"/>
      <c r="F117" s="64"/>
      <c r="K117" s="65"/>
      <c r="L117" s="7"/>
    </row>
    <row r="118" spans="1:18" hidden="1">
      <c r="A118" s="7" t="s">
        <v>114</v>
      </c>
    </row>
    <row r="119" spans="1:18">
      <c r="A119" s="7">
        <v>9</v>
      </c>
      <c r="B119" s="33" t="s">
        <v>115</v>
      </c>
      <c r="C119" s="33"/>
      <c r="D119" s="34" t="s">
        <v>116</v>
      </c>
      <c r="E119" s="35"/>
      <c r="F119" s="35"/>
      <c r="G119" s="36" t="s">
        <v>117</v>
      </c>
      <c r="H119" s="62">
        <v>18.75</v>
      </c>
      <c r="I119" s="63"/>
      <c r="J119" s="39"/>
      <c r="K119" s="40">
        <f>IF(AND(H119= "",I119= ""), 0, ROUND(ROUND(J119, 2) * ROUND(IF(I119="",H119,I119),  2), 2))</f>
        <v/>
      </c>
      <c r="L119" s="7"/>
      <c r="N119" s="41">
        <v>0.2</v>
      </c>
      <c r="R119" s="7">
        <v>57</v>
      </c>
    </row>
    <row r="120" spans="1:18" hidden="1">
      <c r="A120" s="7" t="s">
        <v>47</v>
      </c>
    </row>
    <row r="121" spans="1:18" ht="22.5" customHeight="1">
      <c r="A121" s="7" t="s">
        <v>80</v>
      </c>
      <c r="B121" s="57"/>
      <c r="C121" s="57"/>
      <c r="D121" s="57" t="s">
        <v>118</v>
      </c>
      <c r="E121" s="57"/>
      <c r="F121" s="57"/>
      <c r="G121" s="57"/>
      <c r="H121" s="57"/>
      <c r="I121" s="57"/>
      <c r="J121" s="57"/>
      <c r="K121" s="57"/>
    </row>
    <row r="122" spans="1:18" hidden="1">
      <c r="A122" s="7" t="s">
        <v>103</v>
      </c>
    </row>
    <row r="123" spans="1:18" hidden="1">
      <c r="A123" s="7" t="s">
        <v>48</v>
      </c>
    </row>
    <row r="124" spans="1:18" hidden="1">
      <c r="A124" s="7" t="s">
        <v>119</v>
      </c>
    </row>
    <row r="125" spans="1:18">
      <c r="A125" s="7" t="s">
        <v>51</v>
      </c>
      <c r="B125" s="35"/>
      <c r="C125" s="35"/>
      <c r="K125" s="35"/>
    </row>
    <row r="126" spans="1:18">
      <c r="B126" s="35"/>
      <c r="C126" s="35"/>
      <c r="D126" s="42" t="s">
        <v>111</v>
      </c>
      <c r="E126" s="43"/>
      <c r="F126" s="43"/>
      <c r="G126" s="44"/>
      <c r="H126" s="44"/>
      <c r="I126" s="44"/>
      <c r="J126" s="44"/>
      <c r="K126" s="45"/>
    </row>
    <row r="127" spans="1:18">
      <c r="B127" s="35"/>
      <c r="C127" s="35"/>
      <c r="D127" s="46"/>
      <c r="E127" s="7"/>
      <c r="F127" s="7"/>
      <c r="G127" s="7"/>
      <c r="H127" s="7"/>
      <c r="I127" s="7"/>
      <c r="J127" s="7"/>
      <c r="K127" s="8"/>
    </row>
    <row r="128" spans="1:18">
      <c r="B128" s="35"/>
      <c r="C128" s="35"/>
      <c r="D128" s="47" t="s">
        <v>52</v>
      </c>
      <c r="E128" s="48"/>
      <c r="F128" s="48"/>
      <c r="G128" s="49">
        <f>SUMIF(L117:L125, IF(L116="","",L116), K117:K125)</f>
        <v/>
      </c>
      <c r="H128" s="49"/>
      <c r="I128" s="49"/>
      <c r="J128" s="49"/>
      <c r="K128" s="50"/>
    </row>
    <row r="129" spans="1:11">
      <c r="B129" s="35"/>
      <c r="C129" s="35"/>
      <c r="D129" s="47" t="s">
        <v>53</v>
      </c>
      <c r="E129" s="48"/>
      <c r="F129" s="48"/>
      <c r="G129" s="49">
        <f>ROUND(SUMIF(L117:L125, IF(L116="","",L116), K117:K125) * 0.2, 2)</f>
        <v/>
      </c>
      <c r="H129" s="49"/>
      <c r="I129" s="49"/>
      <c r="J129" s="49"/>
      <c r="K129" s="50"/>
    </row>
    <row r="130" spans="1:11">
      <c r="B130" s="35"/>
      <c r="C130" s="35"/>
      <c r="D130" s="51" t="s">
        <v>54</v>
      </c>
      <c r="E130" s="52"/>
      <c r="F130" s="52"/>
      <c r="G130" s="53">
        <f>SUM(G128:G129)</f>
        <v/>
      </c>
      <c r="H130" s="53"/>
      <c r="I130" s="53"/>
      <c r="J130" s="53"/>
      <c r="K130" s="54"/>
    </row>
    <row r="131" spans="1:11" ht="31.5" customHeight="1">
      <c r="B131" s="3"/>
      <c r="C131" s="3"/>
      <c r="D131" s="66" t="s">
        <v>120</v>
      </c>
      <c r="E131" s="66"/>
      <c r="F131" s="66"/>
      <c r="G131" s="66"/>
      <c r="H131" s="66"/>
      <c r="I131" s="66"/>
      <c r="J131" s="66"/>
      <c r="K131" s="66"/>
    </row>
    <row r="133" spans="1:11">
      <c r="D133" s="67" t="s">
        <v>121</v>
      </c>
      <c r="E133" s="67"/>
      <c r="F133" s="67"/>
      <c r="G133" s="67"/>
      <c r="H133" s="67"/>
      <c r="I133" s="67"/>
      <c r="J133" s="67"/>
      <c r="K133" s="67"/>
    </row>
    <row r="134" spans="1:11">
      <c r="D134" s="68" t="s">
        <v>122</v>
      </c>
      <c r="E134" s="69"/>
      <c r="F134" s="69"/>
      <c r="G134" s="70">
        <f>SUMIF(L8:L11, "", K8:K11)</f>
        <v/>
      </c>
      <c r="H134" s="70"/>
      <c r="I134" s="70"/>
      <c r="J134" s="70"/>
      <c r="K134" s="70"/>
    </row>
    <row r="135" spans="1:11">
      <c r="D135" s="68" t="s">
        <v>123</v>
      </c>
      <c r="E135" s="69"/>
      <c r="F135" s="69"/>
      <c r="G135" s="70">
        <f>SUMIF(L21:L27, "", K21:K27)</f>
        <v/>
      </c>
      <c r="H135" s="70"/>
      <c r="I135" s="70"/>
      <c r="J135" s="70"/>
      <c r="K135" s="70"/>
    </row>
    <row r="136" spans="1:11">
      <c r="D136" s="68" t="s">
        <v>124</v>
      </c>
      <c r="E136" s="69"/>
      <c r="F136" s="69"/>
      <c r="G136" s="70">
        <f>SUMIF(L57:L64, "", K57:K64)</f>
        <v/>
      </c>
      <c r="H136" s="70"/>
      <c r="I136" s="70"/>
      <c r="J136" s="70"/>
      <c r="K136" s="70"/>
    </row>
    <row r="137" spans="1:11">
      <c r="D137" s="68" t="s">
        <v>125</v>
      </c>
      <c r="E137" s="69"/>
      <c r="F137" s="69"/>
      <c r="G137" s="70">
        <f>SUMIF(L82:L82, "", K82:K82)</f>
        <v/>
      </c>
      <c r="H137" s="70"/>
      <c r="I137" s="70"/>
      <c r="J137" s="70"/>
      <c r="K137" s="70"/>
    </row>
    <row r="138" spans="1:11">
      <c r="D138" s="68" t="s">
        <v>126</v>
      </c>
      <c r="E138" s="69"/>
      <c r="F138" s="69"/>
      <c r="G138" s="70">
        <f>SUMIF(L94:L94, "", K94:K94)</f>
        <v/>
      </c>
      <c r="H138" s="70"/>
      <c r="I138" s="70"/>
      <c r="J138" s="70"/>
      <c r="K138" s="70"/>
    </row>
    <row r="139" spans="1:11">
      <c r="D139" s="68" t="s">
        <v>127</v>
      </c>
      <c r="E139" s="69"/>
      <c r="F139" s="69"/>
      <c r="G139" s="70">
        <f>SUMIF(L106:L106, "", K106:K106)</f>
        <v/>
      </c>
      <c r="H139" s="70"/>
      <c r="I139" s="70"/>
      <c r="J139" s="70"/>
      <c r="K139" s="70"/>
    </row>
    <row r="140" spans="1:11">
      <c r="D140" s="68" t="s">
        <v>128</v>
      </c>
      <c r="E140" s="69"/>
      <c r="F140" s="69"/>
      <c r="G140" s="70">
        <f>SUMIF(L119:L119, "", K119:K119)</f>
        <v/>
      </c>
      <c r="H140" s="70"/>
      <c r="I140" s="70"/>
      <c r="J140" s="70"/>
      <c r="K140" s="70"/>
    </row>
    <row r="141" spans="1:11">
      <c r="D141" s="71" t="s">
        <v>129</v>
      </c>
      <c r="E141" s="72"/>
      <c r="F141" s="72"/>
      <c r="G141" s="73"/>
      <c r="H141" s="73"/>
      <c r="I141" s="73"/>
      <c r="J141" s="73"/>
      <c r="K141" s="74"/>
    </row>
    <row r="142" spans="1:11">
      <c r="D142" s="75"/>
      <c r="E142" s="3"/>
      <c r="F142" s="3"/>
      <c r="G142" s="3"/>
      <c r="H142" s="3"/>
      <c r="I142" s="3"/>
      <c r="J142" s="3"/>
      <c r="K142" s="76"/>
    </row>
    <row r="143" spans="1:11">
      <c r="A143" s="77"/>
      <c r="D143" s="78" t="s">
        <v>52</v>
      </c>
      <c r="E143" s="7"/>
      <c r="F143" s="7"/>
      <c r="G143" s="79">
        <f>SUMIF(L5:L131, IF(L4="","",L4), K5:K131)</f>
        <v/>
      </c>
      <c r="H143" s="80"/>
      <c r="I143" s="80"/>
      <c r="J143" s="80"/>
      <c r="K143" s="81"/>
    </row>
    <row r="144" spans="1:11">
      <c r="A144" s="77"/>
      <c r="D144" s="78" t="s">
        <v>53</v>
      </c>
      <c r="E144" s="7"/>
      <c r="F144" s="7"/>
      <c r="G144" s="79">
        <f>ROUND(SUMIF(L5:L131, IF(L4="","",L4), K5:K131) * 0.2, 2)</f>
        <v/>
      </c>
      <c r="H144" s="80"/>
      <c r="I144" s="80"/>
      <c r="J144" s="80"/>
      <c r="K144" s="81"/>
    </row>
    <row r="145" spans="4:11">
      <c r="D145" s="82" t="s">
        <v>54</v>
      </c>
      <c r="E145" s="83"/>
      <c r="F145" s="83"/>
      <c r="G145" s="84">
        <f>SUM(G143:G144)</f>
        <v/>
      </c>
      <c r="H145" s="85"/>
      <c r="I145" s="85"/>
      <c r="J145" s="85"/>
      <c r="K145" s="86"/>
    </row>
    <row r="146" spans="4:11">
      <c r="D146" s="87"/>
      <c r="E146" s="7"/>
      <c r="F146" s="7"/>
      <c r="G146" s="7"/>
      <c r="H146" s="7"/>
      <c r="I146" s="7"/>
      <c r="J146" s="7"/>
      <c r="K146" s="7"/>
    </row>
    <row r="147" spans="4:11">
      <c r="D147" s="88" t="s">
        <v>130</v>
      </c>
      <c r="E147" s="88"/>
      <c r="F147" s="88"/>
      <c r="G147" s="88"/>
      <c r="H147" s="88"/>
      <c r="I147" s="88"/>
      <c r="J147" s="88"/>
      <c r="K147" s="88"/>
    </row>
    <row r="148" spans="4:11">
      <c r="D148" s="89">
        <f>IF('Paramètres'!AA2&lt;&gt;"",'Paramètres'!AA2,"")</f>
        <v/>
      </c>
      <c r="E148" s="89"/>
      <c r="F148" s="89"/>
      <c r="G148" s="89"/>
      <c r="H148" s="89"/>
      <c r="I148" s="89"/>
      <c r="J148" s="89"/>
      <c r="K148" s="89"/>
    </row>
    <row r="149" spans="4:11">
      <c r="D149" s="89"/>
      <c r="E149" s="89"/>
      <c r="F149" s="89"/>
      <c r="G149" s="89"/>
      <c r="H149" s="89"/>
      <c r="I149" s="89"/>
      <c r="J149" s="89"/>
      <c r="K149" s="89"/>
    </row>
    <row r="150" spans="4:11" ht="56.7" customHeight="1">
      <c r="G150" s="90" t="s">
        <v>131</v>
      </c>
      <c r="H150" s="90"/>
      <c r="I150" s="90"/>
      <c r="J150" s="90"/>
      <c r="K150" s="90"/>
    </row>
    <row r="152" spans="4:11">
      <c r="D152" s="91" t="s">
        <v>132</v>
      </c>
      <c r="E152" s="91"/>
      <c r="G152" s="91" t="s">
        <v>133</v>
      </c>
      <c r="H152" s="91"/>
      <c r="I152" s="91"/>
      <c r="J152" s="91"/>
      <c r="K152" s="91"/>
    </row>
    <row r="153" spans="4:11" ht="85.05" customHeight="1">
      <c r="D153" s="91"/>
      <c r="E153" s="91"/>
      <c r="G153" s="91"/>
      <c r="H153" s="91"/>
      <c r="I153" s="91"/>
      <c r="J153" s="91"/>
      <c r="K153" s="91"/>
    </row>
    <row r="154" spans="4:11">
      <c r="D154" s="92" t="s">
        <v>134</v>
      </c>
      <c r="E154" s="92"/>
      <c r="F154" s="92"/>
      <c r="G154" s="92"/>
      <c r="H154" s="92"/>
      <c r="I154" s="92"/>
      <c r="J154" s="92"/>
      <c r="K154" s="92"/>
    </row>
  </sheetData>
  <sheetProtection password="E95E" sheet="1" objects="1" selectLockedCells="1"/>
  <mergeCells count="145">
    <mergeCell ref="D3:F3"/>
    <mergeCell ref="D4:F4"/>
    <mergeCell ref="D7:F7"/>
    <mergeCell ref="D8:F8"/>
    <mergeCell ref="D11:F11"/>
    <mergeCell ref="D14:F14"/>
    <mergeCell ref="G15:K15"/>
    <mergeCell ref="D15:F15"/>
    <mergeCell ref="G16:K16"/>
    <mergeCell ref="D16:F16"/>
    <mergeCell ref="G17:K17"/>
    <mergeCell ref="D17:F17"/>
    <mergeCell ref="G18:K18"/>
    <mergeCell ref="D18:F18"/>
    <mergeCell ref="G19:K19"/>
    <mergeCell ref="D19:F19"/>
    <mergeCell ref="D20:F20"/>
    <mergeCell ref="D21:F21"/>
    <mergeCell ref="D24:F24"/>
    <mergeCell ref="D27:F27"/>
    <mergeCell ref="D30:F30"/>
    <mergeCell ref="G31:K31"/>
    <mergeCell ref="D31:F31"/>
    <mergeCell ref="G32:K32"/>
    <mergeCell ref="D32:F32"/>
    <mergeCell ref="G33:K33"/>
    <mergeCell ref="D33:F33"/>
    <mergeCell ref="G34:K34"/>
    <mergeCell ref="D34:F34"/>
    <mergeCell ref="G35:K35"/>
    <mergeCell ref="D35:F35"/>
    <mergeCell ref="D36:F36"/>
    <mergeCell ref="D38:F38"/>
    <mergeCell ref="D41:F41"/>
    <mergeCell ref="D44:F44"/>
    <mergeCell ref="D48:F48"/>
    <mergeCell ref="D52:F52"/>
    <mergeCell ref="D55:F55"/>
    <mergeCell ref="D57:F57"/>
    <mergeCell ref="D59:J59"/>
    <mergeCell ref="D61:F61"/>
    <mergeCell ref="D62:J62"/>
    <mergeCell ref="D64:F64"/>
    <mergeCell ref="D66:J66"/>
    <mergeCell ref="D69:F69"/>
    <mergeCell ref="G70:K70"/>
    <mergeCell ref="D70:F70"/>
    <mergeCell ref="G71:K71"/>
    <mergeCell ref="D71:F71"/>
    <mergeCell ref="G72:K72"/>
    <mergeCell ref="D72:F72"/>
    <mergeCell ref="G73:K73"/>
    <mergeCell ref="D73:F73"/>
    <mergeCell ref="G74:K74"/>
    <mergeCell ref="D74:F74"/>
    <mergeCell ref="D75:F75"/>
    <mergeCell ref="D77:F77"/>
    <mergeCell ref="D82:F82"/>
    <mergeCell ref="D84:J84"/>
    <mergeCell ref="D87:F87"/>
    <mergeCell ref="G88:K88"/>
    <mergeCell ref="D88:F88"/>
    <mergeCell ref="G89:K89"/>
    <mergeCell ref="D89:F89"/>
    <mergeCell ref="G90:K90"/>
    <mergeCell ref="D90:F90"/>
    <mergeCell ref="G91:K91"/>
    <mergeCell ref="D91:F91"/>
    <mergeCell ref="G92:K92"/>
    <mergeCell ref="D92:F92"/>
    <mergeCell ref="D93:F93"/>
    <mergeCell ref="D94:F94"/>
    <mergeCell ref="D96:J96"/>
    <mergeCell ref="D99:F99"/>
    <mergeCell ref="G100:K100"/>
    <mergeCell ref="D100:F100"/>
    <mergeCell ref="G101:K101"/>
    <mergeCell ref="D101:F101"/>
    <mergeCell ref="G102:K102"/>
    <mergeCell ref="D102:F102"/>
    <mergeCell ref="G103:K103"/>
    <mergeCell ref="D103:F103"/>
    <mergeCell ref="G104:K104"/>
    <mergeCell ref="D104:F104"/>
    <mergeCell ref="D105:F105"/>
    <mergeCell ref="D106:F106"/>
    <mergeCell ref="D108:J108"/>
    <mergeCell ref="D110:F110"/>
    <mergeCell ref="G111:K111"/>
    <mergeCell ref="D111:F111"/>
    <mergeCell ref="G112:K112"/>
    <mergeCell ref="D112:F112"/>
    <mergeCell ref="G113:K113"/>
    <mergeCell ref="D113:F113"/>
    <mergeCell ref="G114:K114"/>
    <mergeCell ref="D114:F114"/>
    <mergeCell ref="G115:K115"/>
    <mergeCell ref="D115:F115"/>
    <mergeCell ref="D116:F116"/>
    <mergeCell ref="D117:F117"/>
    <mergeCell ref="D119:F119"/>
    <mergeCell ref="D121:J121"/>
    <mergeCell ref="D125:F125"/>
    <mergeCell ref="G126:K126"/>
    <mergeCell ref="D126:F126"/>
    <mergeCell ref="G127:K127"/>
    <mergeCell ref="D127:F127"/>
    <mergeCell ref="G128:K128"/>
    <mergeCell ref="D128:F128"/>
    <mergeCell ref="G129:K129"/>
    <mergeCell ref="D129:F129"/>
    <mergeCell ref="G130:K130"/>
    <mergeCell ref="D130:F130"/>
    <mergeCell ref="D131:K131"/>
    <mergeCell ref="D133:K133"/>
    <mergeCell ref="G134:K134"/>
    <mergeCell ref="D134:F134"/>
    <mergeCell ref="G135:K135"/>
    <mergeCell ref="D135:F135"/>
    <mergeCell ref="G136:K136"/>
    <mergeCell ref="D136:F136"/>
    <mergeCell ref="G137:K137"/>
    <mergeCell ref="D137:F137"/>
    <mergeCell ref="G138:K138"/>
    <mergeCell ref="D138:F138"/>
    <mergeCell ref="G139:K139"/>
    <mergeCell ref="D139:F139"/>
    <mergeCell ref="G140:K140"/>
    <mergeCell ref="D140:F140"/>
    <mergeCell ref="D141:F141"/>
    <mergeCell ref="D142:K142"/>
    <mergeCell ref="D143:F143"/>
    <mergeCell ref="G143:K143"/>
    <mergeCell ref="D144:F144"/>
    <mergeCell ref="G144:K144"/>
    <mergeCell ref="D145:F145"/>
    <mergeCell ref="G145:K145"/>
    <mergeCell ref="D146:K146"/>
    <mergeCell ref="D147:K147"/>
    <mergeCell ref="D148:K148"/>
    <mergeCell ref="D149:K149"/>
    <mergeCell ref="G150:K150"/>
    <mergeCell ref="D152:E153"/>
    <mergeCell ref="G152:K153"/>
    <mergeCell ref="D154:K154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&amp;L25-39 - DEMOLITION D'UN BATIMENT STAGIAIRE
Aérodrome de Montbeugny - 03400 TOULON SUR ALLIER&amp;RDPGF - Lot n°01 DEMOLITION DESAMIANTAGE 
DCE - Edition du 12/03/2026</oddHeader>
    <oddFooter>&amp;CEdition du 12/03/2026&amp;RPage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9" t="s">
        <v>135</v>
      </c>
      <c r="AA1" s="7">
        <f>IF('DPGF'!G145&lt;&gt;"",'DPGF'!G145,"0")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3" t="s">
        <v>136</v>
      </c>
      <c r="B3" s="90" t="s">
        <v>137</v>
      </c>
      <c r="C3" s="94" t="s">
        <v>162</v>
      </c>
      <c r="D3" s="94"/>
      <c r="E3" s="94"/>
      <c r="F3" s="94"/>
      <c r="G3" s="94"/>
      <c r="H3" s="94"/>
      <c r="I3" s="94"/>
      <c r="J3" s="9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3" t="s">
        <v>138</v>
      </c>
      <c r="B5" s="90" t="s">
        <v>139</v>
      </c>
      <c r="C5" s="94" t="s">
        <v>163</v>
      </c>
      <c r="D5" s="94"/>
      <c r="E5" s="94"/>
      <c r="F5" s="94"/>
      <c r="G5" s="94"/>
      <c r="H5" s="94"/>
      <c r="I5" s="94"/>
      <c r="J5" s="9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3" t="s">
        <v>148</v>
      </c>
      <c r="B7" s="90" t="s">
        <v>149</v>
      </c>
      <c r="C7" s="94" t="s">
        <v>164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3" t="s">
        <v>150</v>
      </c>
      <c r="B9" s="90" t="s">
        <v>151</v>
      </c>
      <c r="C9" s="94" t="s">
        <v>39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3" t="s">
        <v>140</v>
      </c>
      <c r="B11" s="90" t="s">
        <v>141</v>
      </c>
      <c r="C11" s="94" t="s">
        <v>40</v>
      </c>
      <c r="D11" s="94"/>
      <c r="E11" s="94"/>
      <c r="F11" s="94"/>
      <c r="G11" s="94"/>
      <c r="H11" s="94"/>
      <c r="I11" s="94"/>
      <c r="J11" s="9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3" t="s">
        <v>152</v>
      </c>
      <c r="B13" s="90" t="s">
        <v>153</v>
      </c>
      <c r="C13" s="94" t="s">
        <v>165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3" t="s">
        <v>154</v>
      </c>
      <c r="B15" s="90" t="s">
        <v>155</v>
      </c>
      <c r="C15" s="94" t="s">
        <v>166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3" t="s">
        <v>156</v>
      </c>
      <c r="B17" s="90" t="s">
        <v>157</v>
      </c>
      <c r="C17" s="94">
        <v>1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5">
        <v>0.2</v>
      </c>
      <c r="E19" s="96" t="s">
        <v>158</v>
      </c>
      <c r="AA19" s="7">
        <f>INT((AA5-AA18*100)/10)</f>
        <v/>
      </c>
    </row>
    <row r="20" spans="1:27" ht="12.75" customHeight="1">
      <c r="C20" s="97">
        <v>0.055</v>
      </c>
      <c r="E20" s="96" t="s">
        <v>159</v>
      </c>
      <c r="AA20" s="7">
        <f>AA5-AA18*100-AA19*10</f>
        <v/>
      </c>
    </row>
    <row r="21" spans="1:27" ht="12.75" customHeight="1">
      <c r="C21" s="97">
        <v>0</v>
      </c>
      <c r="E21" s="96" t="s">
        <v>160</v>
      </c>
      <c r="AA21" s="7">
        <f>INT(AA6/10)</f>
        <v/>
      </c>
    </row>
    <row r="22" spans="1:27" ht="12.75" customHeight="1">
      <c r="C22" s="98">
        <v>0</v>
      </c>
      <c r="E22" s="96" t="s">
        <v>161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3" t="s">
        <v>142</v>
      </c>
      <c r="B24" s="90" t="s">
        <v>143</v>
      </c>
      <c r="C24" s="94" t="s">
        <v>167</v>
      </c>
      <c r="D24" s="94"/>
      <c r="E24" s="94"/>
      <c r="F24" s="94"/>
      <c r="G24" s="94"/>
      <c r="H24" s="94"/>
      <c r="I24" s="94"/>
      <c r="J24" s="9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3" t="s">
        <v>144</v>
      </c>
      <c r="B26" s="90" t="s">
        <v>145</v>
      </c>
      <c r="C26" s="94" t="s">
        <v>168</v>
      </c>
      <c r="D26" s="94"/>
      <c r="E26" s="94"/>
      <c r="F26" s="94"/>
      <c r="G26" s="94"/>
      <c r="H26" s="94"/>
      <c r="I26" s="94"/>
      <c r="J26" s="9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3" t="s">
        <v>146</v>
      </c>
      <c r="B28" s="90" t="s">
        <v>147</v>
      </c>
      <c r="C28" s="94" t="s">
        <v>169</v>
      </c>
      <c r="D28" s="94"/>
      <c r="E28" s="94"/>
      <c r="F28" s="94"/>
      <c r="G28" s="94"/>
      <c r="H28" s="94"/>
      <c r="I28" s="94"/>
      <c r="J28" s="9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170</v>
      </c>
      <c r="B1" s="7" t="s">
        <v>171</v>
      </c>
    </row>
    <row r="2" spans="1:3">
      <c r="A2" s="7" t="s">
        <v>172</v>
      </c>
      <c r="B2" s="7" t="s">
        <v>162</v>
      </c>
    </row>
    <row r="3" spans="1:3">
      <c r="A3" s="7" t="s">
        <v>173</v>
      </c>
      <c r="B3" s="7">
        <v>0</v>
      </c>
    </row>
    <row r="4" spans="1:3">
      <c r="A4" s="7" t="s">
        <v>174</v>
      </c>
      <c r="B4" s="7">
        <v>0</v>
      </c>
    </row>
    <row r="5" spans="1:3">
      <c r="A5" s="7" t="s">
        <v>175</v>
      </c>
      <c r="B5" s="7">
        <v>0</v>
      </c>
    </row>
    <row r="6" spans="1:3">
      <c r="A6" s="7" t="s">
        <v>176</v>
      </c>
      <c r="B6" s="7">
        <v>1</v>
      </c>
    </row>
    <row r="7" spans="1:3">
      <c r="A7" s="7" t="s">
        <v>177</v>
      </c>
      <c r="B7" s="7">
        <v>1</v>
      </c>
    </row>
    <row r="8" spans="1:3">
      <c r="A8" s="7" t="s">
        <v>178</v>
      </c>
      <c r="B8" s="7">
        <v>0</v>
      </c>
    </row>
    <row r="9" spans="1:3">
      <c r="A9" s="7" t="s">
        <v>179</v>
      </c>
      <c r="B9" s="7">
        <v>0</v>
      </c>
    </row>
    <row r="10" spans="1:3">
      <c r="A10" s="7" t="s">
        <v>180</v>
      </c>
      <c r="C10" s="7" t="s">
        <v>181</v>
      </c>
    </row>
    <row r="11" spans="1:3">
      <c r="A11" s="7" t="s">
        <v>182</v>
      </c>
      <c r="B11" s="7">
        <v>0</v>
      </c>
    </row>
    <row r="12" spans="1:3">
      <c r="A12" s="7" t="s">
        <v>183</v>
      </c>
      <c r="B12" s="7" t="s">
        <v>184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9" t="s">
        <v>185</v>
      </c>
      <c r="C2" s="99"/>
      <c r="D2" s="99"/>
      <c r="E2" s="99"/>
      <c r="F2" s="99"/>
      <c r="G2" s="99"/>
      <c r="H2" s="99"/>
      <c r="I2" s="99"/>
      <c r="J2" s="99"/>
    </row>
    <row r="4" spans="1:10" ht="12.75" customHeight="1">
      <c r="A4" s="93" t="s">
        <v>136</v>
      </c>
      <c r="B4" s="90" t="s">
        <v>186</v>
      </c>
      <c r="C4" s="100"/>
      <c r="D4" s="100"/>
      <c r="E4" s="100"/>
      <c r="F4" s="100"/>
      <c r="G4" s="100"/>
      <c r="H4" s="100"/>
      <c r="I4" s="100"/>
      <c r="J4" s="100"/>
    </row>
    <row r="6" spans="1:10" ht="12.75" customHeight="1">
      <c r="A6" s="93" t="s">
        <v>138</v>
      </c>
      <c r="B6" s="90" t="s">
        <v>187</v>
      </c>
      <c r="C6" s="100"/>
      <c r="D6" s="100"/>
      <c r="E6" s="100"/>
      <c r="F6" s="100"/>
      <c r="G6" s="100"/>
      <c r="H6" s="100"/>
      <c r="I6" s="100"/>
      <c r="J6" s="100"/>
    </row>
    <row r="8" spans="1:10" ht="12.75" customHeight="1">
      <c r="A8" s="93" t="s">
        <v>148</v>
      </c>
      <c r="B8" s="90" t="s">
        <v>188</v>
      </c>
      <c r="C8" s="100"/>
      <c r="D8" s="100"/>
      <c r="E8" s="100"/>
      <c r="F8" s="100"/>
      <c r="G8" s="100"/>
      <c r="H8" s="100"/>
      <c r="I8" s="100"/>
      <c r="J8" s="100"/>
    </row>
    <row r="10" spans="1:10" ht="12.75" customHeight="1">
      <c r="A10" s="93" t="s">
        <v>150</v>
      </c>
      <c r="B10" s="90" t="s">
        <v>189</v>
      </c>
      <c r="C10" s="101"/>
      <c r="D10" s="101"/>
      <c r="E10" s="101"/>
      <c r="F10" s="101"/>
      <c r="G10" s="101"/>
      <c r="H10" s="101"/>
      <c r="I10" s="101"/>
      <c r="J10" s="101"/>
    </row>
    <row r="12" spans="1:10" ht="12.75" customHeight="1">
      <c r="A12" s="93" t="s">
        <v>140</v>
      </c>
      <c r="B12" s="90" t="s">
        <v>190</v>
      </c>
      <c r="C12" s="100"/>
      <c r="D12" s="100"/>
      <c r="E12" s="100"/>
      <c r="F12" s="100"/>
      <c r="G12" s="100"/>
      <c r="H12" s="100"/>
      <c r="I12" s="100"/>
      <c r="J12" s="100"/>
    </row>
    <row r="14" spans="1:10" ht="12.75" customHeight="1">
      <c r="A14" s="93" t="s">
        <v>152</v>
      </c>
      <c r="B14" s="90" t="s">
        <v>191</v>
      </c>
      <c r="C14" s="100"/>
      <c r="D14" s="100"/>
      <c r="E14" s="100"/>
      <c r="F14" s="100"/>
      <c r="G14" s="100"/>
      <c r="H14" s="100"/>
      <c r="I14" s="100"/>
      <c r="J14" s="100"/>
    </row>
    <row r="16" spans="1:10" ht="12.75" customHeight="1">
      <c r="A16" s="93" t="s">
        <v>154</v>
      </c>
      <c r="B16" s="90" t="s">
        <v>192</v>
      </c>
      <c r="C16" s="100"/>
      <c r="D16" s="100"/>
      <c r="E16" s="100"/>
      <c r="F16" s="100"/>
      <c r="G16" s="100"/>
      <c r="H16" s="100"/>
      <c r="I16" s="100"/>
      <c r="J16" s="100"/>
    </row>
    <row r="18" spans="1:10" ht="12.75" customHeight="1">
      <c r="A18" s="93" t="s">
        <v>156</v>
      </c>
      <c r="B18" s="90" t="s">
        <v>193</v>
      </c>
      <c r="C18" s="102"/>
      <c r="D18" s="102"/>
      <c r="E18" s="102"/>
      <c r="F18" s="102"/>
      <c r="G18" s="102"/>
      <c r="H18" s="102"/>
      <c r="I18" s="102"/>
      <c r="J18" s="102"/>
    </row>
    <row r="20" spans="1:10" ht="12.75" customHeight="1">
      <c r="A20" s="93" t="s">
        <v>194</v>
      </c>
      <c r="B20" s="90" t="s">
        <v>195</v>
      </c>
      <c r="C20" s="102"/>
      <c r="D20" s="102"/>
      <c r="E20" s="102"/>
      <c r="F20" s="102"/>
      <c r="G20" s="102"/>
      <c r="H20" s="102"/>
      <c r="I20" s="102"/>
      <c r="J20" s="102"/>
    </row>
    <row r="22" spans="1:10" ht="12.75" customHeight="1">
      <c r="A22" s="93" t="s">
        <v>142</v>
      </c>
      <c r="B22" s="90" t="s">
        <v>196</v>
      </c>
      <c r="C22" s="102"/>
      <c r="D22" s="102"/>
      <c r="E22" s="102"/>
      <c r="F22" s="102"/>
      <c r="G22" s="102"/>
      <c r="H22" s="102"/>
      <c r="I22" s="102"/>
      <c r="J22" s="102"/>
    </row>
    <row r="24" spans="1:10" ht="12.75" customHeight="1">
      <c r="A24" s="93" t="s">
        <v>144</v>
      </c>
      <c r="B24" s="90" t="s">
        <v>197</v>
      </c>
      <c r="C24" s="100"/>
      <c r="D24" s="100"/>
      <c r="E24" s="100"/>
      <c r="F24" s="100"/>
      <c r="G24" s="100"/>
      <c r="H24" s="100"/>
      <c r="I24" s="100"/>
      <c r="J24" s="100"/>
    </row>
    <row r="28" spans="1:10" ht="60" customHeight="1">
      <c r="A28" s="93" t="s">
        <v>146</v>
      </c>
      <c r="B28" s="90" t="s">
        <v>198</v>
      </c>
      <c r="C28" s="100"/>
      <c r="D28" s="100"/>
      <c r="E28" s="100"/>
      <c r="F28" s="100"/>
      <c r="G28" s="100"/>
      <c r="H28" s="100"/>
      <c r="I28" s="100"/>
      <c r="J28" s="10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3" t="s">
        <v>199</v>
      </c>
      <c r="C2" s="103"/>
      <c r="D2" s="103"/>
      <c r="E2" s="103"/>
      <c r="F2" s="103"/>
    </row>
    <row r="4" spans="2:6" ht="12.75" customHeight="1">
      <c r="B4" s="104" t="s">
        <v>200</v>
      </c>
      <c r="C4" s="104" t="s">
        <v>201</v>
      </c>
      <c r="D4" s="104" t="s">
        <v>202</v>
      </c>
      <c r="E4" s="104" t="s">
        <v>203</v>
      </c>
      <c r="F4" s="104" t="s">
        <v>204</v>
      </c>
    </row>
    <row r="6" spans="2:6" ht="12.75" customHeight="1">
      <c r="B6" s="105"/>
      <c r="C6" s="106"/>
      <c r="D6" s="107"/>
      <c r="E6" s="108"/>
      <c r="F6" s="109">
        <f>IF(AND(E6= "",D6= ""), "", ROUND(ROUND(E6, 2) * ROUND(D6, 3), 2))</f>
        <v/>
      </c>
    </row>
    <row r="8" spans="2:6" ht="12.75" customHeight="1">
      <c r="B8" s="105"/>
      <c r="C8" s="106"/>
      <c r="D8" s="107"/>
      <c r="E8" s="108"/>
      <c r="F8" s="109">
        <f>IF(AND(E8= "",D8= ""), "", ROUND(ROUND(E8, 2) * ROUND(D8, 3), 2))</f>
        <v/>
      </c>
    </row>
    <row r="10" spans="2:6" ht="12.75" customHeight="1">
      <c r="B10" s="105"/>
      <c r="C10" s="106"/>
      <c r="D10" s="107"/>
      <c r="E10" s="108"/>
      <c r="F10" s="109">
        <f>IF(AND(E10= "",D10= ""), "", ROUND(ROUND(E10, 2) * ROUND(D10, 3), 2))</f>
        <v/>
      </c>
    </row>
    <row r="12" spans="2:6" ht="12.75" customHeight="1">
      <c r="B12" s="105"/>
      <c r="C12" s="106"/>
      <c r="D12" s="107"/>
      <c r="E12" s="108"/>
      <c r="F12" s="109">
        <f>IF(AND(E12= "",D12= ""), "", ROUND(ROUND(E12, 2) * ROUND(D12, 3), 2))</f>
        <v/>
      </c>
    </row>
    <row r="14" spans="2:6" ht="12.75" customHeight="1">
      <c r="B14" s="105"/>
      <c r="C14" s="106"/>
      <c r="D14" s="107"/>
      <c r="E14" s="108"/>
      <c r="F14" s="109">
        <f>IF(AND(E14= "",D14= ""), "", ROUND(ROUND(E14, 2) * ROUND(D14, 3), 2))</f>
        <v/>
      </c>
    </row>
    <row r="16" spans="2:6" ht="12.75" customHeight="1">
      <c r="B16" s="105"/>
      <c r="C16" s="106"/>
      <c r="D16" s="107"/>
      <c r="E16" s="108"/>
      <c r="F16" s="109">
        <f>IF(AND(E16= "",D16= ""), "", ROUND(ROUND(E16, 2) * ROUND(D16, 3), 2))</f>
        <v/>
      </c>
    </row>
    <row r="18" spans="2:6" ht="12.75" customHeight="1">
      <c r="B18" s="105"/>
      <c r="C18" s="106"/>
      <c r="D18" s="107"/>
      <c r="E18" s="108"/>
      <c r="F18" s="109">
        <f>IF(AND(E18= "",D18= ""), "", ROUND(ROUND(E18, 2) * ROUND(D18, 3), 2))</f>
        <v/>
      </c>
    </row>
    <row r="20" spans="2:6" ht="12.75" customHeight="1">
      <c r="B20" s="105"/>
      <c r="C20" s="106"/>
      <c r="D20" s="107"/>
      <c r="E20" s="108"/>
      <c r="F20" s="109">
        <f>IF(AND(E20= "",D20= ""), "", ROUND(ROUND(E20, 2) * ROUND(D20, 3), 2))</f>
        <v/>
      </c>
    </row>
    <row r="22" spans="2:6" ht="12.75" customHeight="1">
      <c r="B22" s="105"/>
      <c r="C22" s="106"/>
      <c r="D22" s="107"/>
      <c r="E22" s="108"/>
      <c r="F22" s="109">
        <f>IF(AND(E22= "",D22= ""), "", ROUND(ROUND(E22, 2) * ROUND(D22, 3), 2))</f>
        <v/>
      </c>
    </row>
    <row r="24" spans="2:6" ht="12.75" customHeight="1">
      <c r="B24" s="105"/>
      <c r="C24" s="106"/>
      <c r="D24" s="107"/>
      <c r="E24" s="108"/>
      <c r="F24" s="109">
        <f>IF(AND(E24= "",D24= ""), "", ROUND(ROUND(E24, 2) * ROUND(D24, 3), 2))</f>
        <v/>
      </c>
    </row>
    <row r="26" spans="2:6" ht="12.75" customHeight="1">
      <c r="B26" s="105"/>
      <c r="C26" s="106"/>
      <c r="D26" s="107"/>
      <c r="E26" s="108"/>
      <c r="F26" s="109">
        <f>IF(AND(E26= "",D26= ""), "", ROUND(ROUND(E26, 2) * ROUND(D26, 3), 2))</f>
        <v/>
      </c>
    </row>
    <row r="28" spans="2:6" ht="12.75" customHeight="1">
      <c r="B28" s="105"/>
      <c r="C28" s="106"/>
      <c r="D28" s="107"/>
      <c r="E28" s="108"/>
      <c r="F28" s="109">
        <f>IF(AND(E28= "",D28= ""), "", ROUND(ROUND(E28, 2) * ROUND(D28, 3), 2))</f>
        <v/>
      </c>
    </row>
    <row r="30" spans="2:6" ht="12.75" customHeight="1">
      <c r="B30" s="105"/>
      <c r="C30" s="106"/>
      <c r="D30" s="107"/>
      <c r="E30" s="108"/>
      <c r="F30" s="109">
        <f>IF(AND(E30= "",D30= ""), "", ROUND(ROUND(E30, 2) * ROUND(D30, 3), 2))</f>
        <v/>
      </c>
    </row>
    <row r="32" spans="2:6" ht="12.75" customHeight="1">
      <c r="B32" s="105"/>
      <c r="C32" s="106"/>
      <c r="D32" s="107"/>
      <c r="E32" s="108"/>
      <c r="F32" s="109">
        <f>IF(AND(E32= "",D32= ""), "", ROUND(ROUND(E32, 2) * ROUND(D32, 3), 2))</f>
        <v/>
      </c>
    </row>
    <row r="34" spans="2:6" ht="12.75" customHeight="1">
      <c r="B34" s="105"/>
      <c r="C34" s="106"/>
      <c r="D34" s="107"/>
      <c r="E34" s="108"/>
      <c r="F34" s="109">
        <f>IF(AND(E34= "",D34= ""), "", ROUND(ROUND(E34, 2) * ROUND(D34, 3), 2))</f>
        <v/>
      </c>
    </row>
    <row r="36" spans="2:6" ht="12.75" customHeight="1">
      <c r="B36" s="105"/>
      <c r="C36" s="106"/>
      <c r="D36" s="107"/>
      <c r="E36" s="108"/>
      <c r="F36" s="109">
        <f>IF(AND(E36= "",D36= ""), "", ROUND(ROUND(E36, 2) * ROUND(D36, 3), 2))</f>
        <v/>
      </c>
    </row>
    <row r="38" spans="2:6" ht="12.75" customHeight="1">
      <c r="B38" s="105"/>
      <c r="C38" s="106"/>
      <c r="D38" s="107"/>
      <c r="E38" s="108"/>
      <c r="F38" s="109">
        <f>IF(AND(E38= "",D38= ""), "", ROUND(ROUND(E38, 2) * ROUND(D38, 3), 2))</f>
        <v/>
      </c>
    </row>
    <row r="40" spans="2:6" ht="12.75" customHeight="1">
      <c r="B40" s="105"/>
      <c r="C40" s="106"/>
      <c r="D40" s="107"/>
      <c r="E40" s="108"/>
      <c r="F40" s="109">
        <f>IF(AND(E40= "",D40= ""), "", ROUND(ROUND(E40, 2) * ROUND(D40, 3), 2))</f>
        <v/>
      </c>
    </row>
    <row r="42" spans="2:6" ht="12.75" customHeight="1">
      <c r="B42" s="105"/>
      <c r="C42" s="106"/>
      <c r="D42" s="107"/>
      <c r="E42" s="108"/>
      <c r="F42" s="109">
        <f>IF(AND(E42= "",D42= ""), "", ROUND(ROUND(E42, 2) * ROUND(D42, 3), 2))</f>
        <v/>
      </c>
    </row>
    <row r="44" spans="2:6" ht="12.75" customHeight="1">
      <c r="B44" s="105"/>
      <c r="C44" s="106"/>
      <c r="D44" s="107"/>
      <c r="E44" s="108"/>
      <c r="F44" s="109">
        <f>IF(AND(E44= "",D44= ""), "", ROUND(ROUND(E44, 2) * ROUND(D44, 3), 2))</f>
        <v/>
      </c>
    </row>
    <row r="46" spans="2:6" ht="12.75" customHeight="1">
      <c r="B46" s="105"/>
      <c r="C46" s="106"/>
      <c r="D46" s="107"/>
      <c r="E46" s="108"/>
      <c r="F46" s="109">
        <f>IF(AND(E46= "",D46= ""), "", ROUND(ROUND(E46, 2) * ROUND(D46, 3), 2))</f>
        <v/>
      </c>
    </row>
    <row r="48" spans="2:6" ht="12.75" customHeight="1">
      <c r="B48" s="105"/>
      <c r="C48" s="106"/>
      <c r="D48" s="107"/>
      <c r="E48" s="108"/>
      <c r="F48" s="109">
        <f>IF(AND(E48= "",D48= ""), "", ROUND(ROUND(E48, 2) * ROUND(D48, 3), 2))</f>
        <v/>
      </c>
    </row>
    <row r="50" spans="2:6" ht="12.75" customHeight="1">
      <c r="B50" s="105"/>
      <c r="C50" s="106"/>
      <c r="D50" s="107"/>
      <c r="E50" s="108"/>
      <c r="F50" s="109">
        <f>IF(AND(E50= "",D50= ""), "", ROUND(ROUND(E50, 2) * ROUND(D50, 3), 2))</f>
        <v/>
      </c>
    </row>
    <row r="52" spans="2:6" ht="12.75" customHeight="1">
      <c r="B52" s="105"/>
      <c r="C52" s="106"/>
      <c r="D52" s="107"/>
      <c r="E52" s="108"/>
      <c r="F52" s="109">
        <f>IF(AND(E52= "",D52= ""), "", ROUND(ROUND(E52, 2) * ROUND(D52, 3), 2))</f>
        <v/>
      </c>
    </row>
    <row r="54" spans="2:6" ht="12.75" customHeight="1">
      <c r="B54" s="105"/>
      <c r="C54" s="106"/>
      <c r="D54" s="107"/>
      <c r="E54" s="108"/>
      <c r="F54" s="10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2026-03-12T15:57:06Z</dcterms:created>
  <dcterms:modified xsi:type="dcterms:W3CDTF">2026-03-12T15:57:06Z</dcterms:modified>
</cp:coreProperties>
</file>